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EstaPasta_de_trabalho" defaultThemeVersion="124226"/>
  <mc:AlternateContent xmlns:mc="http://schemas.openxmlformats.org/markup-compatibility/2006">
    <mc:Choice Requires="x15">
      <x15ac:absPath xmlns:x15ac="http://schemas.microsoft.com/office/spreadsheetml/2010/11/ac" url="D:\Área de Trabalho\Projetos FV\NONOAI\UBS CENTRAL\"/>
    </mc:Choice>
  </mc:AlternateContent>
  <bookViews>
    <workbookView showHorizontalScroll="0" showVerticalScroll="0" showSheetTabs="0" xWindow="-120" yWindow="-120" windowWidth="20740" windowHeight="11160" tabRatio="626"/>
  </bookViews>
  <sheets>
    <sheet name="ORÇAMENTO" sheetId="23" r:id="rId1"/>
    <sheet name="BDI" sheetId="24" r:id="rId2"/>
  </sheets>
  <externalReferences>
    <externalReference r:id="rId3"/>
  </externalReferences>
  <definedNames>
    <definedName name="_4.1.4">#REF!</definedName>
    <definedName name="_xlnm._FilterDatabase" localSheetId="0" hidden="1">ORÇAMENTO!$A$11:$AR$24</definedName>
    <definedName name="_TOT20">[1]Indiretas!#REF!</definedName>
    <definedName name="_xlnm.Print_Area" localSheetId="1">BDI!$A$1:$H$61</definedName>
    <definedName name="_xlnm.Print_Area" localSheetId="0">ORÇAMENTO!$B$1:$AR$32</definedName>
    <definedName name="CD">#REF!</definedName>
    <definedName name="CI">#REF!</definedName>
    <definedName name="PV">#REF!</definedName>
    <definedName name="PVA">#REF!</definedName>
    <definedName name="STI">#REF!</definedName>
    <definedName name="_xlnm.Print_Titles" localSheetId="0">ORÇAMENTO!$2:$11</definedName>
  </definedName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O5" i="23" l="1"/>
  <c r="AD23" i="23"/>
  <c r="AD18" i="23"/>
  <c r="AO9" i="23"/>
  <c r="AP23" i="23"/>
  <c r="AD13" i="23"/>
  <c r="AR23" i="23"/>
  <c r="N13" i="23"/>
  <c r="P13" i="23"/>
  <c r="Z13" i="23"/>
  <c r="AB13" i="23"/>
  <c r="V13" i="23"/>
  <c r="X13" i="23"/>
  <c r="L13" i="23"/>
  <c r="R13" i="23"/>
  <c r="AQ9" i="23"/>
  <c r="AQ5" i="23"/>
  <c r="T13" i="23"/>
  <c r="V23" i="23"/>
  <c r="L23" i="23"/>
  <c r="R23" i="23"/>
  <c r="AB23" i="23"/>
  <c r="Z23" i="23"/>
  <c r="P23" i="23"/>
  <c r="X23" i="23"/>
  <c r="N23" i="23"/>
  <c r="T23" i="23"/>
  <c r="R24" i="23"/>
  <c r="L24" i="23"/>
  <c r="N24" i="23"/>
  <c r="P24" i="23"/>
  <c r="Z24" i="23"/>
  <c r="V24" i="23"/>
  <c r="AB24" i="23"/>
  <c r="X24" i="23"/>
  <c r="T24" i="23"/>
  <c r="C10" i="24"/>
  <c r="C9" i="24"/>
  <c r="G24" i="24"/>
  <c r="G23" i="24"/>
  <c r="D22" i="24"/>
  <c r="E22" i="24"/>
  <c r="G20" i="24"/>
  <c r="G19" i="24"/>
  <c r="G18" i="24"/>
  <c r="G17" i="24"/>
  <c r="G27" i="24"/>
  <c r="AF23" i="23"/>
  <c r="AL23" i="23"/>
  <c r="AI23" i="23"/>
</calcChain>
</file>

<file path=xl/sharedStrings.xml><?xml version="1.0" encoding="utf-8"?>
<sst xmlns="http://schemas.openxmlformats.org/spreadsheetml/2006/main" count="152" uniqueCount="117">
  <si>
    <t>%</t>
  </si>
  <si>
    <t>DESCRIÇÃO</t>
  </si>
  <si>
    <t>ITEM</t>
  </si>
  <si>
    <t>OBRA:</t>
  </si>
  <si>
    <t>UNID.</t>
  </si>
  <si>
    <t>QUANT.</t>
  </si>
  <si>
    <t>ÁREA:</t>
  </si>
  <si>
    <t>EMPRESA EXECUTORA:</t>
  </si>
  <si>
    <t>DATA INÍCIO DA OBRA:</t>
  </si>
  <si>
    <t>PERÍODO MEDIÇÃO:</t>
  </si>
  <si>
    <t>DATA DA MEDIÇÃO:</t>
  </si>
  <si>
    <t>EXECUTADO</t>
  </si>
  <si>
    <t>PREÇO TOTAL</t>
  </si>
  <si>
    <t>TOTAL DA MEDIÇÃO</t>
  </si>
  <si>
    <t>TOTAL ACUMULADO</t>
  </si>
  <si>
    <t>Nº / ANO CONTRATO:</t>
  </si>
  <si>
    <t>Responsável Técnico(a)</t>
  </si>
  <si>
    <t>% EXECUTADO:</t>
  </si>
  <si>
    <t>TEMPO DE OBRA (DIAS):</t>
  </si>
  <si>
    <t>LOCAL:</t>
  </si>
  <si>
    <t>BDI:</t>
  </si>
  <si>
    <t>1.1</t>
  </si>
  <si>
    <t>REF:</t>
  </si>
  <si>
    <t>SINAPI</t>
  </si>
  <si>
    <t>DATA BASE:</t>
  </si>
  <si>
    <t>DATA CONTRATO:</t>
  </si>
  <si>
    <t>BOLETIM DE MEDIÇÃO</t>
  </si>
  <si>
    <t>n.:</t>
  </si>
  <si>
    <t>ESTADO DE SANTA CATARINA</t>
  </si>
  <si>
    <t>PREFEITURA MUNICIPAL DE GUATAMBU</t>
  </si>
  <si>
    <t>DEPARTAMENTO DE ENGENHARIA</t>
  </si>
  <si>
    <t>DEMONSTRATIVO DA COMPOSIÇÃO DO BDI REFERENCIAL</t>
  </si>
  <si>
    <t>Obras de Edificação - Construção</t>
  </si>
  <si>
    <t>Sobre Serviço</t>
  </si>
  <si>
    <t>Com Desoneração</t>
  </si>
  <si>
    <t>Obras de Edificação - Reforma</t>
  </si>
  <si>
    <t>Sobre Mão de Obra</t>
  </si>
  <si>
    <t>Sem Desoneração</t>
  </si>
  <si>
    <t>ENDEREÇO:</t>
  </si>
  <si>
    <t>TIPO DE OBRA:</t>
  </si>
  <si>
    <t>QUADRA:</t>
  </si>
  <si>
    <t>BASE CÁCULO ISSQN:</t>
  </si>
  <si>
    <t>LOTE:</t>
  </si>
  <si>
    <t>FOLHA PAG. LEI 12844/13:</t>
  </si>
  <si>
    <t>INTERVALO DE ADMISSIBILIDADE</t>
  </si>
  <si>
    <t>ITEM COMPONENTE BDI</t>
  </si>
  <si>
    <t>MÍNIMO</t>
  </si>
  <si>
    <t>MÉDIO</t>
  </si>
  <si>
    <t>MÁXIMO</t>
  </si>
  <si>
    <t>VALOR PROPOSTO</t>
  </si>
  <si>
    <t>AC</t>
  </si>
  <si>
    <t>Administração Central</t>
  </si>
  <si>
    <t>R</t>
  </si>
  <si>
    <t>Seguro e Garantia</t>
  </si>
  <si>
    <t>S + G</t>
  </si>
  <si>
    <t>Riscos</t>
  </si>
  <si>
    <t>DF</t>
  </si>
  <si>
    <t>Despesas Financeiras</t>
  </si>
  <si>
    <t>L</t>
  </si>
  <si>
    <t>Lucro</t>
  </si>
  <si>
    <t>I</t>
  </si>
  <si>
    <r>
      <t>ISSQN (Conforme Legislação Municipal</t>
    </r>
    <r>
      <rPr>
        <b/>
        <i/>
        <sz val="9"/>
        <color indexed="8"/>
        <rFont val="Bodoni Bk BT"/>
        <family val="1"/>
      </rPr>
      <t>*</t>
    </r>
    <r>
      <rPr>
        <i/>
        <sz val="9"/>
        <color indexed="8"/>
        <rFont val="Bodoni Bk BT"/>
        <family val="1"/>
      </rPr>
      <t>)</t>
    </r>
  </si>
  <si>
    <t>PIS</t>
  </si>
  <si>
    <t>COFINS</t>
  </si>
  <si>
    <r>
      <t>CPRB (Conforme Lei 13161/2015</t>
    </r>
    <r>
      <rPr>
        <b/>
        <i/>
        <sz val="9"/>
        <rFont val="Bodoni Bk BT"/>
        <family val="1"/>
      </rPr>
      <t>**</t>
    </r>
    <r>
      <rPr>
        <i/>
        <sz val="9"/>
        <rFont val="Bodoni Bk BT"/>
        <family val="1"/>
      </rPr>
      <t>)</t>
    </r>
  </si>
  <si>
    <t>BDI % (com desoneração da folha de pagamento) =</t>
  </si>
  <si>
    <t>Esta planilha foi elaborada conforme equação para cálculo do percentual do BDI recomendada pelo relátório do Acórdão TCU - 2369/2011 e TCU - 2622/2013, conforme segue:</t>
  </si>
  <si>
    <r>
      <rPr>
        <b/>
        <i/>
        <sz val="9"/>
        <color indexed="8"/>
        <rFont val="Bodoni Bk BT"/>
        <family val="1"/>
      </rPr>
      <t>A.</t>
    </r>
    <r>
      <rPr>
        <i/>
        <sz val="9"/>
        <color indexed="8"/>
        <rFont val="Bodoni Bk BT"/>
        <family val="1"/>
      </rPr>
      <t xml:space="preserve"> O </t>
    </r>
    <r>
      <rPr>
        <b/>
        <i/>
        <sz val="9"/>
        <color indexed="8"/>
        <rFont val="Bodoni Bk BT"/>
        <family val="1"/>
      </rPr>
      <t>Acórdão nº 2.622/2013 - TCU</t>
    </r>
    <r>
      <rPr>
        <i/>
        <sz val="9"/>
        <color indexed="8"/>
        <rFont val="Bodoni Bk BT"/>
        <family val="1"/>
      </rPr>
      <t xml:space="preserve"> versa sobre as faixas de valores dos itens componentes do cálculo do BDI, bem como os valores referenciais de BDI por faixa de valores de obras de edificações.</t>
    </r>
  </si>
  <si>
    <t>Os itens considerados no cálculo do BDI estão contemplados nas tabelas do Acórdão 2.622/2013, e também podem ser verificados no Art. 9º do Decreto nº 7.983, de 8 de abril de 2013, que estabelece regras e critérios para a elaboração do orçamento de referência de obras e serviços de engenharia, contratados e executados com recursos dos orçamentos da União, sendo:
   I - taxa de rateio da administração central;
   II - percentuais de tributos incidentes sobre o preço do serviço, excluídos aqueles de natureza direta e personalística que oneram o contratado;
   III - taxa de risco, seguro e garantia do empreendimento; e
   IV - taxa de lucro.</t>
  </si>
  <si>
    <r>
      <rPr>
        <b/>
        <i/>
        <sz val="9"/>
        <color indexed="8"/>
        <rFont val="Bodoni Bk BT"/>
        <family val="1"/>
      </rPr>
      <t>B.</t>
    </r>
    <r>
      <rPr>
        <i/>
        <sz val="9"/>
        <color indexed="8"/>
        <rFont val="Bodoni Bk BT"/>
        <family val="1"/>
      </rPr>
      <t xml:space="preserve"> A </t>
    </r>
    <r>
      <rPr>
        <b/>
        <i/>
        <sz val="9"/>
        <color indexed="8"/>
        <rFont val="Bodoni Bk BT"/>
        <family val="1"/>
      </rPr>
      <t>equação para o cálculo do BDI</t>
    </r>
    <r>
      <rPr>
        <i/>
        <sz val="9"/>
        <color indexed="8"/>
        <rFont val="Bodoni Bk BT"/>
        <family val="1"/>
      </rPr>
      <t xml:space="preserve"> utilizada é a mesma indicada em bibliografias e a proposta pelo relatório que fundamentou o Acórdão nº 2622/2013, ilustrada a seguir:</t>
    </r>
  </si>
  <si>
    <t>Informações sobre a tributação considerada na composição do BDI referencial:</t>
  </si>
  <si>
    <r>
      <rPr>
        <b/>
        <i/>
        <sz val="9"/>
        <rFont val="Bodoni Bk BT"/>
        <family val="1"/>
      </rPr>
      <t>*</t>
    </r>
    <r>
      <rPr>
        <i/>
        <sz val="9"/>
        <rFont val="Bodoni Bk BT"/>
        <family val="1"/>
      </rPr>
      <t xml:space="preserve"> Conforme a seção VI, Art. 83 da Legislaçao Municipal (Lei Complementar n. 112 de 29 de Novembro de 2017), a </t>
    </r>
    <r>
      <rPr>
        <b/>
        <i/>
        <sz val="9"/>
        <rFont val="Bodoni Bk BT"/>
        <family val="1"/>
      </rPr>
      <t>base de cálculo do imposto ISSQN é o preço do serviço</t>
    </r>
    <r>
      <rPr>
        <i/>
        <sz val="9"/>
        <rFont val="Bodoni Bk BT"/>
        <family val="1"/>
      </rPr>
      <t xml:space="preserve"> em obras de edificação (construções). </t>
    </r>
  </si>
  <si>
    <t xml:space="preserve">Segundo o §1º Entende-se por preço do serviço a receita bruta a ele correspondente sem nehuma dedução, executados os descontos ou abatimentos concedidos independentemente de condição. </t>
  </si>
  <si>
    <t>Conforme o §4º Não se inclui na base de cálculo do imposto o valor dos materiais fornecidos, devidamente comprovado pelo prestador de serviços previstos [...]</t>
  </si>
  <si>
    <t>Para comprovação dos materiais prevista no §4º o prestador de serviço deverá obsevar o indicado no  §5º desta Lei Complementar.</t>
  </si>
  <si>
    <r>
      <t xml:space="preserve">** A </t>
    </r>
    <r>
      <rPr>
        <b/>
        <i/>
        <sz val="9"/>
        <rFont val="Bodoni Bk BT"/>
        <family val="1"/>
      </rPr>
      <t>Contribuição Previdenciária sobre a Receita Bruta (CPRB) foi criada</t>
    </r>
    <r>
      <rPr>
        <i/>
        <sz val="9"/>
        <rFont val="Bodoni Bk BT"/>
        <family val="1"/>
      </rPr>
      <t xml:space="preserve"> pela União </t>
    </r>
    <r>
      <rPr>
        <b/>
        <i/>
        <sz val="9"/>
        <rFont val="Bodoni Bk BT"/>
        <family val="1"/>
      </rPr>
      <t xml:space="preserve">para desonerar a folha de salários </t>
    </r>
    <r>
      <rPr>
        <i/>
        <sz val="9"/>
        <rFont val="Bodoni Bk BT"/>
        <family val="1"/>
      </rPr>
      <t>de diversas atividades econômicas em substituição à contribuição previdenciária sobre a folha de pagamentos.</t>
    </r>
  </si>
  <si>
    <t>A partir de 2011 através da Lei 12.546, as empresas passaram a ser contempladas com a política nacional de desoneração da folha de pagamento, substituindo a Contribuição Patronal Previdenciária (CPP) referente aos 20% (vinte por cento) sobre a folha, por uma contribuição de inicialmente 1,50% ou 2,50%, que posteriormente baixou para 1,00% ou 2,00% sobre a receita bruta, conforme segmento da empresa. Em 13 de novembro de 2014, foi criada a Lei n° 13.043 tornando permanente a desoneração da folha.
A lei 13.161/2015, de 31 de agosto de 2015, com vigência a partir de 1º de dezembro de 2015, alterou a alíquota incidente sobre a receita bruta das empresas, no caso da construção civil, de 2,00% para 4,50%, para preços desonerados. Com essa lei, a desoneração passou a ser facultativa, sendo opção da empresa escolher entre a contribuição sobre a receita bruta (CPRB) ou contribuir sobre a folha salarial, optando em cada obra de construção civil por uma das duas contribuições.
Como no processo licitatório não é sabido, de antemão, qual o licitante vencedor e, pelo fato do edital exigir que a empresa tenha sua atividade-fim relacionada com a área da construção civil, objeto da licitação, adotou-se, o SINAPI com desoneração, sendo aplicada, portanto uma CPRB, a fim de remunerar a contratada quanto à tributação sobre a receita bruta, de 4,50%.</t>
  </si>
  <si>
    <t>Prefeito Municipal</t>
  </si>
  <si>
    <t>Município de Guatambu / SC</t>
  </si>
  <si>
    <t>Carimbo e Assinatura</t>
  </si>
  <si>
    <t>ANEXO B</t>
  </si>
  <si>
    <t>PLANILHA DE ORÇAMENTO - ESTIMATIVA DE CUSTO E PREÇO</t>
  </si>
  <si>
    <t>REF. CUSTO</t>
  </si>
  <si>
    <t>DENER</t>
  </si>
  <si>
    <t>CUSTO ESTIMADO - MÃO DE OBRA NÃO DESONERADA</t>
  </si>
  <si>
    <t>TYPE</t>
  </si>
  <si>
    <t>MATERIAL</t>
  </si>
  <si>
    <t>TOTAL</t>
  </si>
  <si>
    <t>UNIT
R$/UND</t>
  </si>
  <si>
    <t>TOTAL
R$</t>
  </si>
  <si>
    <t>MÃO DE OBRA</t>
  </si>
  <si>
    <t>EQUIPAMENTOS</t>
  </si>
  <si>
    <t>OUTROS</t>
  </si>
  <si>
    <t>TOTAL ESTIMADO</t>
  </si>
  <si>
    <t>TOTAL  POR M2 ESTIMADO</t>
  </si>
  <si>
    <t>MÊS 01</t>
  </si>
  <si>
    <t>MÊS 02</t>
  </si>
  <si>
    <t>CRONOGRAMA FÍSICO - FINANCEIRO</t>
  </si>
  <si>
    <t>PREÇO ESTIMADO
MÃO DE OBRA NÃO DESONERADA</t>
  </si>
  <si>
    <t>SERVIÇOS PRELIMINARES</t>
  </si>
  <si>
    <t>1.2</t>
  </si>
  <si>
    <t>1.3</t>
  </si>
  <si>
    <t>SINAPI  E   MERCADO</t>
  </si>
  <si>
    <t>PROJETO MICROGERAÇÃO DE ENERGIA ELÉTRICA COM SISTEMA SOLAR FOTOVOLTAICO CONECTADO À REDE ELÉTRICA</t>
  </si>
  <si>
    <t>UBS CENTRAL - RUA PINHEIRO MACHADO, 409. CENTRO.</t>
  </si>
  <si>
    <t>AQUISIÇÃO DE EQUIPAMENTOS SOLARES (INVERSORES E PAINÉIS)</t>
  </si>
  <si>
    <t>ESTRUTURA DE FIXAÇÃO</t>
  </si>
  <si>
    <t>COMISSIONAMENTO DO SISTEMA SOLAR</t>
  </si>
  <si>
    <t>VALIDAÇÃO DO SISTEMA SOLAR</t>
  </si>
  <si>
    <t>ENTRADA DE ENERGIA ELÉTRICA - INSTALAÇÃO PADRÃO MODELO C11 - DE ACORDO COM GED13 - CONEXÃO COM A REDE RGE</t>
  </si>
  <si>
    <t>2.3</t>
  </si>
  <si>
    <t>2.6</t>
  </si>
  <si>
    <t>3.1</t>
  </si>
  <si>
    <t>LANÇAMENTO DE CABOS / MONTAGEM DO QUADRO DE DISTRIBUIÇÃO E PROTEÇÃO / MONTAGEM DO SISTEMA DE ATERRAMENTO</t>
  </si>
  <si>
    <t>INSTALAÇÃO EQUIPAMENTOS SOLARES</t>
  </si>
  <si>
    <t xml:space="preserve">LIBERAÇÃO/APROVAÇÃO DO PROJETO JUNTO À CONCESSIONÁRIA </t>
  </si>
  <si>
    <t xml:space="preserve">SOLICITAÇÃO DE VISTORIA E LIBERAÇÃO PARA LIGAÇÃO DO SISTEMA PELA CONCESSIONÁRIA RGE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</si>
</sst>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quot;R$&quot;\ * #,##0.00_-;\-&quot;R$&quot;\ * #,##0.00_-;_-&quot;R$&quot;\ * &quot;-&quot;??_-;_-@_-"/>
    <numFmt numFmtId="43" formatCode="_-* #,##0.00_-;\-* #,##0.00_-;_-* &quot;-&quot;??_-;_-@_-"/>
    <numFmt numFmtId="164" formatCode="_-&quot;R$&quot;* #,##0.00_-;\-&quot;R$&quot;* #,##0.00_-;_-&quot;R$&quot;* &quot;-&quot;??_-;_-@_-"/>
    <numFmt numFmtId="165" formatCode="_ * #,##0.00_ ;_ * \-#,##0.00_ ;_ * &quot;-&quot;??_ ;_ @_ "/>
    <numFmt numFmtId="166" formatCode="&quot;R$ &quot;#,##0.00_);\(&quot;R$ &quot;#,##0.00\)"/>
    <numFmt numFmtId="167" formatCode="_(&quot;R$ &quot;* #,##0.00_);_(&quot;R$ &quot;* \(#,##0.00\);_(&quot;R$ &quot;* &quot;-&quot;??_);_(@_)"/>
    <numFmt numFmtId="168" formatCode="_(* #,##0.00_);_(* \(#,##0.00\);_(* &quot;-&quot;??_);_(@_)"/>
    <numFmt numFmtId="169" formatCode="_(&quot;R$&quot;* #,##0.00_);_(&quot;R$&quot;* \(#,##0.00\);_(&quot;R$&quot;* &quot;-&quot;??_);_(@_)"/>
    <numFmt numFmtId="170" formatCode="#\,##0.00"/>
    <numFmt numFmtId="171" formatCode="#\,##0."/>
    <numFmt numFmtId="172" formatCode="\$#."/>
    <numFmt numFmtId="173" formatCode="#.00"/>
    <numFmt numFmtId="174" formatCode="%#.00"/>
    <numFmt numFmtId="175" formatCode="[$-416]mmm\-yy;@"/>
    <numFmt numFmtId="176" formatCode="[$-416]mmmm\-yy;@"/>
    <numFmt numFmtId="177" formatCode="0.0%"/>
  </numFmts>
  <fonts count="57">
    <font>
      <sz val="11"/>
      <color theme="1"/>
      <name val="Calibri"/>
      <family val="2"/>
      <scheme val="minor"/>
    </font>
    <font>
      <sz val="11"/>
      <color indexed="8"/>
      <name val="Calibri"/>
      <family val="2"/>
    </font>
    <font>
      <sz val="11"/>
      <color indexed="8"/>
      <name val="Calibri"/>
      <family val="2"/>
    </font>
    <font>
      <sz val="11"/>
      <color indexed="8"/>
      <name val="Calibri"/>
      <family val="2"/>
    </font>
    <font>
      <sz val="10"/>
      <name val="Arial"/>
      <family val="2"/>
    </font>
    <font>
      <sz val="10"/>
      <name val="Arial"/>
      <family val="2"/>
    </font>
    <font>
      <sz val="10"/>
      <name val="Arial"/>
      <family val="2"/>
    </font>
    <font>
      <sz val="1"/>
      <color indexed="8"/>
      <name val="Courier"/>
      <family val="3"/>
    </font>
    <font>
      <b/>
      <sz val="8"/>
      <name val="Times New Roman"/>
      <family val="1"/>
    </font>
    <font>
      <b/>
      <sz val="1"/>
      <color indexed="8"/>
      <name val="Courier"/>
      <family val="3"/>
    </font>
    <font>
      <sz val="11"/>
      <color indexed="8"/>
      <name val="Calibri"/>
      <family val="2"/>
    </font>
    <font>
      <b/>
      <sz val="10"/>
      <name val="Arial"/>
      <family val="2"/>
    </font>
    <font>
      <b/>
      <sz val="16"/>
      <name val="Arial"/>
      <family val="2"/>
    </font>
    <font>
      <b/>
      <sz val="12"/>
      <name val="Arial"/>
      <family val="2"/>
    </font>
    <font>
      <b/>
      <sz val="14"/>
      <color indexed="8"/>
      <name val="Arial"/>
      <family val="2"/>
    </font>
    <font>
      <sz val="18"/>
      <color indexed="8"/>
      <name val="Arial"/>
      <family val="2"/>
    </font>
    <font>
      <sz val="11"/>
      <color theme="1"/>
      <name val="Calibri"/>
      <family val="2"/>
      <scheme val="minor"/>
    </font>
    <font>
      <sz val="10"/>
      <color theme="1"/>
      <name val="Calibri"/>
      <family val="2"/>
      <scheme val="minor"/>
    </font>
    <font>
      <i/>
      <sz val="10"/>
      <color theme="1"/>
      <name val="Bodoni Bk BT"/>
      <family val="1"/>
    </font>
    <font>
      <b/>
      <sz val="18"/>
      <name val="Arial"/>
      <family val="2"/>
    </font>
    <font>
      <b/>
      <sz val="11"/>
      <name val="Arial"/>
      <family val="2"/>
    </font>
    <font>
      <sz val="11"/>
      <name val="Calibri"/>
      <family val="2"/>
      <scheme val="minor"/>
    </font>
    <font>
      <b/>
      <sz val="10"/>
      <color theme="0" tint="-0.14999847407452621"/>
      <name val="Arial"/>
      <family val="2"/>
    </font>
    <font>
      <b/>
      <sz val="10"/>
      <color theme="0"/>
      <name val="Arial"/>
      <family val="2"/>
    </font>
    <font>
      <sz val="10"/>
      <color theme="0" tint="-0.14999847407452621"/>
      <name val="Arial"/>
      <family val="2"/>
    </font>
    <font>
      <sz val="10"/>
      <color rgb="FFFF0000"/>
      <name val="Arial"/>
      <family val="2"/>
    </font>
    <font>
      <sz val="10"/>
      <color theme="1"/>
      <name val="Arial"/>
      <family val="2"/>
    </font>
    <font>
      <b/>
      <sz val="14"/>
      <color theme="1"/>
      <name val="Bodoni Bk BT"/>
      <family val="1"/>
    </font>
    <font>
      <b/>
      <sz val="12"/>
      <color theme="1"/>
      <name val="Bodoni Bk BT"/>
      <family val="1"/>
    </font>
    <font>
      <b/>
      <sz val="9"/>
      <color theme="1"/>
      <name val="Bodoni Bk BT"/>
      <family val="1"/>
    </font>
    <font>
      <i/>
      <sz val="9"/>
      <color theme="1"/>
      <name val="Bodoni Bk BT"/>
      <family val="1"/>
    </font>
    <font>
      <sz val="9"/>
      <color theme="1"/>
      <name val="Bodoni Bk BT"/>
      <family val="1"/>
    </font>
    <font>
      <b/>
      <sz val="9"/>
      <color theme="1"/>
      <name val="Bodoni Bk BT"/>
      <family val="1"/>
    </font>
    <font>
      <i/>
      <sz val="9"/>
      <color theme="1"/>
      <name val="Bodoni Bk BT"/>
      <family val="1"/>
    </font>
    <font>
      <sz val="9"/>
      <name val="Bodoni Bk BT"/>
      <family val="1"/>
    </font>
    <font>
      <b/>
      <i/>
      <sz val="9"/>
      <color indexed="8"/>
      <name val="Bodoni Bk BT"/>
      <family val="1"/>
    </font>
    <font>
      <i/>
      <sz val="9"/>
      <color indexed="8"/>
      <name val="Bodoni Bk BT"/>
      <family val="1"/>
    </font>
    <font>
      <i/>
      <sz val="9"/>
      <name val="Bodoni Bk BT"/>
      <family val="1"/>
    </font>
    <font>
      <b/>
      <i/>
      <sz val="9"/>
      <name val="Bodoni Bk BT"/>
      <family val="1"/>
    </font>
    <font>
      <b/>
      <sz val="9"/>
      <name val="Bodoni Bk BT"/>
      <family val="1"/>
    </font>
    <font>
      <b/>
      <i/>
      <sz val="9"/>
      <color theme="1"/>
      <name val="Bodoni Bk BT"/>
      <family val="1"/>
    </font>
    <font>
      <i/>
      <sz val="9"/>
      <color rgb="FFFF0000"/>
      <name val="Bodoni Bk BT"/>
      <family val="1"/>
    </font>
    <font>
      <sz val="8"/>
      <name val="Bodoni Bk BT"/>
      <family val="1"/>
    </font>
    <font>
      <sz val="10"/>
      <color theme="1"/>
      <name val="Bodoni Bk BT"/>
      <family val="1"/>
    </font>
    <font>
      <i/>
      <sz val="8"/>
      <name val="Bodoni Bk BT"/>
      <family val="1"/>
    </font>
    <font>
      <i/>
      <sz val="8"/>
      <color theme="1"/>
      <name val="Bodoni Bk BT"/>
      <family val="1"/>
    </font>
    <font>
      <sz val="11"/>
      <name val="Arial"/>
      <family val="2"/>
    </font>
    <font>
      <b/>
      <sz val="12"/>
      <color theme="0" tint="-0.14999847407452621"/>
      <name val="Arial"/>
      <family val="2"/>
    </font>
    <font>
      <b/>
      <sz val="11"/>
      <color theme="1"/>
      <name val="Calibri"/>
      <family val="2"/>
      <scheme val="minor"/>
    </font>
    <font>
      <b/>
      <sz val="11"/>
      <color rgb="FFFF6600"/>
      <name val="Arial"/>
      <family val="2"/>
    </font>
    <font>
      <b/>
      <sz val="10"/>
      <color indexed="8"/>
      <name val="Arial"/>
      <family val="2"/>
    </font>
    <font>
      <i/>
      <sz val="10"/>
      <color theme="1"/>
      <name val="Arial"/>
      <family val="2"/>
    </font>
    <font>
      <b/>
      <sz val="10"/>
      <color theme="1"/>
      <name val="Arial"/>
      <family val="2"/>
    </font>
    <font>
      <b/>
      <sz val="11"/>
      <color rgb="FFFF0000"/>
      <name val="Arial"/>
      <family val="2"/>
    </font>
    <font>
      <b/>
      <sz val="11"/>
      <color theme="1"/>
      <name val="Arial"/>
      <family val="2"/>
    </font>
    <font>
      <b/>
      <sz val="14"/>
      <color theme="0" tint="-0.14999847407452621"/>
      <name val="Arial"/>
      <family val="2"/>
    </font>
    <font>
      <b/>
      <sz val="10"/>
      <color rgb="FFFF0000"/>
      <name val="Arial"/>
      <family val="2"/>
    </font>
  </fonts>
  <fills count="13">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rgb="FF004C22"/>
        <bgColor indexed="64"/>
      </patternFill>
    </fill>
    <fill>
      <patternFill patternType="solid">
        <fgColor theme="0" tint="-0.14999847407452621"/>
        <bgColor indexed="64"/>
      </patternFill>
    </fill>
    <fill>
      <patternFill patternType="solid">
        <fgColor theme="4" tint="0.79998168889431442"/>
        <bgColor indexed="64"/>
      </patternFill>
    </fill>
  </fills>
  <borders count="46">
    <border>
      <left/>
      <right/>
      <top/>
      <bottom/>
      <diagonal/>
    </border>
    <border>
      <left style="double">
        <color indexed="64"/>
      </left>
      <right style="thin">
        <color indexed="64"/>
      </right>
      <top style="double">
        <color indexed="64"/>
      </top>
      <bottom/>
      <diagonal/>
    </border>
    <border>
      <left/>
      <right/>
      <top style="hair">
        <color auto="1"/>
      </top>
      <bottom style="hair">
        <color auto="1"/>
      </bottom>
      <diagonal/>
    </border>
    <border>
      <left/>
      <right/>
      <top style="hair">
        <color auto="1"/>
      </top>
      <bottom/>
      <diagonal/>
    </border>
    <border>
      <left/>
      <right/>
      <top/>
      <bottom style="hair">
        <color auto="1"/>
      </bottom>
      <diagonal/>
    </border>
    <border>
      <left style="hair">
        <color auto="1"/>
      </left>
      <right/>
      <top/>
      <bottom/>
      <diagonal/>
    </border>
    <border>
      <left style="thin">
        <color indexed="64"/>
      </left>
      <right/>
      <top style="hair">
        <color auto="1"/>
      </top>
      <bottom/>
      <diagonal/>
    </border>
    <border>
      <left style="thin">
        <color indexed="64"/>
      </left>
      <right/>
      <top/>
      <bottom/>
      <diagonal/>
    </border>
    <border>
      <left/>
      <right style="thin">
        <color indexed="64"/>
      </right>
      <top style="hair">
        <color auto="1"/>
      </top>
      <bottom/>
      <diagonal/>
    </border>
    <border>
      <left/>
      <right style="thin">
        <color indexed="64"/>
      </right>
      <top/>
      <bottom/>
      <diagonal/>
    </border>
    <border>
      <left/>
      <right style="thin">
        <color indexed="64"/>
      </right>
      <top/>
      <bottom style="hair">
        <color auto="1"/>
      </bottom>
      <diagonal/>
    </border>
    <border>
      <left/>
      <right style="hair">
        <color auto="1"/>
      </right>
      <top/>
      <bottom/>
      <diagonal/>
    </border>
    <border>
      <left/>
      <right style="thin">
        <color indexed="64"/>
      </right>
      <top style="hair">
        <color auto="1"/>
      </top>
      <bottom style="hair">
        <color auto="1"/>
      </bottom>
      <diagonal/>
    </border>
    <border>
      <left style="thin">
        <color indexed="64"/>
      </left>
      <right/>
      <top style="thin">
        <color indexed="64"/>
      </top>
      <bottom/>
      <diagonal/>
    </border>
    <border>
      <left/>
      <right/>
      <top style="thin">
        <color indexed="64"/>
      </top>
      <bottom style="hair">
        <color auto="1"/>
      </bottom>
      <diagonal/>
    </border>
    <border>
      <left/>
      <right/>
      <top style="thin">
        <color indexed="64"/>
      </top>
      <bottom/>
      <diagonal/>
    </border>
    <border>
      <left/>
      <right style="hair">
        <color auto="1"/>
      </right>
      <top style="hair">
        <color auto="1"/>
      </top>
      <bottom/>
      <diagonal/>
    </border>
    <border>
      <left style="hair">
        <color auto="1"/>
      </left>
      <right/>
      <top/>
      <bottom style="hair">
        <color auto="1"/>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style="hair">
        <color indexed="64"/>
      </right>
      <top/>
      <bottom style="hair">
        <color auto="1"/>
      </bottom>
      <diagonal/>
    </border>
    <border>
      <left style="hair">
        <color indexed="64"/>
      </left>
      <right style="hair">
        <color indexed="64"/>
      </right>
      <top/>
      <bottom style="hair">
        <color auto="1"/>
      </bottom>
      <diagonal/>
    </border>
    <border>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style="hair">
        <color indexed="64"/>
      </right>
      <top/>
      <bottom/>
      <diagonal/>
    </border>
    <border>
      <left style="hair">
        <color indexed="64"/>
      </left>
      <right style="dotted">
        <color indexed="64"/>
      </right>
      <top/>
      <bottom/>
      <diagonal/>
    </border>
    <border>
      <left style="dotted">
        <color indexed="64"/>
      </left>
      <right/>
      <top/>
      <bottom style="dotted">
        <color indexed="64"/>
      </bottom>
      <diagonal/>
    </border>
    <border>
      <left/>
      <right style="dotted">
        <color indexed="64"/>
      </right>
      <top/>
      <bottom style="dotted">
        <color indexed="64"/>
      </bottom>
      <diagonal/>
    </border>
    <border>
      <left style="dotted">
        <color indexed="64"/>
      </left>
      <right/>
      <top/>
      <bottom/>
      <diagonal/>
    </border>
    <border>
      <left/>
      <right style="dotted">
        <color indexed="64"/>
      </right>
      <top/>
      <bottom/>
      <diagonal/>
    </border>
    <border>
      <left/>
      <right/>
      <top style="dotted">
        <color indexed="64"/>
      </top>
      <bottom/>
      <diagonal/>
    </border>
    <border>
      <left/>
      <right/>
      <top/>
      <bottom style="dotted">
        <color indexed="64"/>
      </bottom>
      <diagonal/>
    </border>
    <border>
      <left style="dotted">
        <color indexed="64"/>
      </left>
      <right style="dotted">
        <color indexed="64"/>
      </right>
      <top style="dotted">
        <color indexed="64"/>
      </top>
      <bottom/>
      <diagonal/>
    </border>
    <border>
      <left style="dotted">
        <color indexed="64"/>
      </left>
      <right style="dotted">
        <color indexed="64"/>
      </right>
      <top/>
      <bottom/>
      <diagonal/>
    </border>
    <border>
      <left style="dotted">
        <color indexed="64"/>
      </left>
      <right style="dotted">
        <color indexed="64"/>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s>
  <cellStyleXfs count="42">
    <xf numFmtId="0" fontId="0" fillId="0" borderId="0"/>
    <xf numFmtId="171" fontId="7" fillId="0" borderId="0">
      <protection locked="0"/>
    </xf>
    <xf numFmtId="172" fontId="7" fillId="0" borderId="0">
      <protection locked="0"/>
    </xf>
    <xf numFmtId="0" fontId="7" fillId="0" borderId="0">
      <protection locked="0"/>
    </xf>
    <xf numFmtId="0" fontId="7" fillId="0" borderId="0">
      <protection locked="0"/>
    </xf>
    <xf numFmtId="0" fontId="6" fillId="0" borderId="0"/>
    <xf numFmtId="0" fontId="4" fillId="0" borderId="0"/>
    <xf numFmtId="173" fontId="7" fillId="0" borderId="0">
      <protection locked="0"/>
    </xf>
    <xf numFmtId="173" fontId="7" fillId="0" borderId="0">
      <protection locked="0"/>
    </xf>
    <xf numFmtId="0" fontId="7" fillId="0" borderId="0">
      <protection locked="0"/>
    </xf>
    <xf numFmtId="0" fontId="7" fillId="0" borderId="0">
      <protection locked="0"/>
    </xf>
    <xf numFmtId="44" fontId="3" fillId="0" borderId="0" applyFont="0" applyFill="0" applyBorder="0" applyAlignment="0" applyProtection="0"/>
    <xf numFmtId="167" fontId="5" fillId="0" borderId="0" applyFont="0" applyFill="0" applyBorder="0" applyAlignment="0" applyProtection="0"/>
    <xf numFmtId="167" fontId="4" fillId="0" borderId="0" applyFont="0" applyFill="0" applyBorder="0" applyAlignment="0" applyProtection="0"/>
    <xf numFmtId="169" fontId="6"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0" fontId="4" fillId="0" borderId="0"/>
    <xf numFmtId="0" fontId="6" fillId="0" borderId="0"/>
    <xf numFmtId="0" fontId="4" fillId="0" borderId="0"/>
    <xf numFmtId="174" fontId="7" fillId="0" borderId="0">
      <protection locked="0"/>
    </xf>
    <xf numFmtId="0" fontId="8" fillId="0" borderId="1" applyNumberFormat="0" applyFont="0" applyBorder="0" applyAlignment="0"/>
    <xf numFmtId="170" fontId="7" fillId="0" borderId="0">
      <protection locked="0"/>
    </xf>
    <xf numFmtId="9" fontId="10"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8" fontId="6"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0" fontId="9" fillId="0" borderId="0">
      <protection locked="0"/>
    </xf>
    <xf numFmtId="0" fontId="9" fillId="0" borderId="0">
      <protection locked="0"/>
    </xf>
    <xf numFmtId="165" fontId="4" fillId="0" borderId="0" applyFont="0" applyFill="0" applyBorder="0" applyAlignment="0" applyProtection="0"/>
    <xf numFmtId="43" fontId="1" fillId="0" borderId="0" applyFont="0" applyFill="0" applyBorder="0" applyAlignment="0" applyProtection="0"/>
    <xf numFmtId="44" fontId="16" fillId="0" borderId="0" applyFont="0" applyFill="0" applyBorder="0" applyAlignment="0" applyProtection="0"/>
    <xf numFmtId="9" fontId="16" fillId="0" borderId="0" applyFont="0" applyFill="0" applyBorder="0" applyAlignment="0" applyProtection="0"/>
  </cellStyleXfs>
  <cellXfs count="335">
    <xf numFmtId="0" fontId="0" fillId="0" borderId="0" xfId="0"/>
    <xf numFmtId="0" fontId="0" fillId="0" borderId="0" xfId="0" applyAlignment="1">
      <alignment vertical="center"/>
    </xf>
    <xf numFmtId="1" fontId="12" fillId="0" borderId="0" xfId="0" applyNumberFormat="1" applyFont="1" applyAlignment="1" applyProtection="1">
      <alignment horizontal="center" vertical="center"/>
      <protection locked="0"/>
    </xf>
    <xf numFmtId="0" fontId="14" fillId="0" borderId="0" xfId="0" applyFont="1" applyAlignment="1">
      <alignment vertical="center" wrapText="1"/>
    </xf>
    <xf numFmtId="0" fontId="13" fillId="0" borderId="0" xfId="0" applyFont="1" applyAlignment="1">
      <alignment vertical="center" wrapText="1"/>
    </xf>
    <xf numFmtId="0" fontId="15" fillId="0" borderId="0" xfId="0" applyFont="1" applyAlignment="1">
      <alignment vertical="center" wrapText="1"/>
    </xf>
    <xf numFmtId="14" fontId="4" fillId="0" borderId="0" xfId="0" applyNumberFormat="1" applyFont="1" applyAlignment="1">
      <alignment horizontal="center" vertical="center" wrapText="1"/>
    </xf>
    <xf numFmtId="0" fontId="11" fillId="0" borderId="0" xfId="0" applyFont="1" applyAlignment="1">
      <alignment horizontal="center" vertical="center" wrapText="1"/>
    </xf>
    <xf numFmtId="9" fontId="4" fillId="0" borderId="0" xfId="23" applyFont="1" applyAlignment="1">
      <alignment horizontal="center" vertical="center" wrapText="1"/>
    </xf>
    <xf numFmtId="0" fontId="11" fillId="0" borderId="0" xfId="0" applyFont="1" applyAlignment="1">
      <alignment horizontal="center" vertical="center"/>
    </xf>
    <xf numFmtId="0" fontId="4" fillId="0" borderId="0" xfId="0" applyFont="1" applyAlignment="1">
      <alignment horizontal="center" vertical="center"/>
    </xf>
    <xf numFmtId="0" fontId="11" fillId="0" borderId="4" xfId="0" applyFont="1" applyBorder="1" applyAlignment="1">
      <alignment vertical="center" wrapText="1"/>
    </xf>
    <xf numFmtId="0" fontId="19" fillId="4" borderId="2" xfId="0" applyFont="1" applyFill="1" applyBorder="1" applyAlignment="1">
      <alignment horizontal="center" vertical="center"/>
    </xf>
    <xf numFmtId="0" fontId="4" fillId="0" borderId="4" xfId="0" applyFont="1" applyBorder="1" applyAlignment="1">
      <alignment horizontal="center" vertical="center" wrapText="1"/>
    </xf>
    <xf numFmtId="0" fontId="11" fillId="0" borderId="0" xfId="0" applyFont="1" applyAlignment="1">
      <alignment vertical="center" wrapText="1"/>
    </xf>
    <xf numFmtId="0" fontId="11" fillId="0" borderId="0" xfId="0" applyFont="1" applyAlignment="1">
      <alignment horizontal="right" vertical="center" wrapText="1"/>
    </xf>
    <xf numFmtId="169" fontId="11" fillId="0" borderId="4" xfId="11" applyNumberFormat="1" applyFont="1" applyBorder="1" applyAlignment="1">
      <alignment vertical="center" wrapText="1"/>
    </xf>
    <xf numFmtId="169" fontId="11" fillId="0" borderId="0" xfId="11" applyNumberFormat="1" applyFont="1" applyAlignment="1">
      <alignment vertical="center" wrapText="1"/>
    </xf>
    <xf numFmtId="169" fontId="11" fillId="0" borderId="0" xfId="11" applyNumberFormat="1" applyFont="1" applyAlignment="1">
      <alignment horizontal="center" vertical="center" wrapText="1"/>
    </xf>
    <xf numFmtId="43" fontId="16" fillId="0" borderId="0" xfId="29" applyFont="1" applyAlignment="1">
      <alignment vertical="center"/>
    </xf>
    <xf numFmtId="0" fontId="0" fillId="0" borderId="0" xfId="0" applyAlignment="1">
      <alignment horizontal="center" vertical="center"/>
    </xf>
    <xf numFmtId="0" fontId="4" fillId="4" borderId="0" xfId="0" applyFont="1" applyFill="1" applyAlignment="1">
      <alignment vertical="center"/>
    </xf>
    <xf numFmtId="43" fontId="4" fillId="4" borderId="0" xfId="29" applyFont="1" applyFill="1" applyAlignment="1">
      <alignment vertical="center"/>
    </xf>
    <xf numFmtId="0" fontId="21" fillId="0" borderId="0" xfId="0" applyFont="1" applyAlignment="1">
      <alignment vertical="center"/>
    </xf>
    <xf numFmtId="14" fontId="24" fillId="7" borderId="0" xfId="0" applyNumberFormat="1" applyFont="1" applyFill="1" applyAlignment="1">
      <alignment horizontal="center" vertical="center" wrapText="1"/>
    </xf>
    <xf numFmtId="0" fontId="21" fillId="0" borderId="7" xfId="0" applyFont="1" applyBorder="1" applyAlignment="1">
      <alignment horizontal="center" vertical="center"/>
    </xf>
    <xf numFmtId="4" fontId="0" fillId="0" borderId="0" xfId="0" applyNumberFormat="1" applyAlignment="1">
      <alignment vertical="center"/>
    </xf>
    <xf numFmtId="0" fontId="0" fillId="4" borderId="0" xfId="0" applyFill="1" applyAlignment="1">
      <alignment vertical="center"/>
    </xf>
    <xf numFmtId="1" fontId="19" fillId="4" borderId="12" xfId="0" applyNumberFormat="1" applyFont="1" applyFill="1" applyBorder="1" applyAlignment="1" applyProtection="1">
      <alignment horizontal="center" vertical="center"/>
      <protection locked="0"/>
    </xf>
    <xf numFmtId="0" fontId="15" fillId="0" borderId="9" xfId="0" applyFont="1" applyBorder="1" applyAlignment="1">
      <alignment vertical="center" wrapText="1"/>
    </xf>
    <xf numFmtId="14" fontId="22" fillId="7" borderId="9" xfId="0" applyNumberFormat="1" applyFont="1" applyFill="1" applyBorder="1" applyAlignment="1">
      <alignment horizontal="center" vertical="center" wrapText="1"/>
    </xf>
    <xf numFmtId="9" fontId="4" fillId="0" borderId="10" xfId="23" applyFont="1" applyBorder="1" applyAlignment="1">
      <alignment horizontal="center" vertical="center" wrapText="1"/>
    </xf>
    <xf numFmtId="9" fontId="4" fillId="0" borderId="9" xfId="23" applyFont="1" applyBorder="1" applyAlignment="1">
      <alignment horizontal="center" vertical="center" wrapText="1"/>
    </xf>
    <xf numFmtId="0" fontId="17" fillId="0" borderId="0" xfId="0" applyFont="1" applyAlignment="1">
      <alignment horizontal="center" vertical="center"/>
    </xf>
    <xf numFmtId="0" fontId="26" fillId="0" borderId="0" xfId="0" applyFont="1"/>
    <xf numFmtId="0" fontId="27" fillId="0" borderId="0" xfId="0" applyFont="1"/>
    <xf numFmtId="0" fontId="18" fillId="0" borderId="0" xfId="0" applyFont="1"/>
    <xf numFmtId="0" fontId="0" fillId="0" borderId="18" xfId="0" applyBorder="1"/>
    <xf numFmtId="0" fontId="29" fillId="0" borderId="0" xfId="0" applyFont="1" applyAlignment="1">
      <alignment horizontal="left"/>
    </xf>
    <xf numFmtId="0" fontId="29" fillId="0" borderId="0" xfId="0" applyFont="1" applyAlignment="1">
      <alignment horizontal="right"/>
    </xf>
    <xf numFmtId="0" fontId="26" fillId="0" borderId="0" xfId="0" applyFont="1" applyAlignment="1">
      <alignment horizontal="left"/>
    </xf>
    <xf numFmtId="0" fontId="4" fillId="0" borderId="0" xfId="0" applyFont="1" applyAlignment="1">
      <alignment horizontal="left" vertical="center" wrapText="1"/>
    </xf>
    <xf numFmtId="14" fontId="25" fillId="0" borderId="0" xfId="0" applyNumberFormat="1" applyFont="1" applyAlignment="1">
      <alignment horizontal="left" vertical="center" wrapText="1"/>
    </xf>
    <xf numFmtId="0" fontId="31" fillId="0" borderId="0" xfId="0" applyFont="1"/>
    <xf numFmtId="0" fontId="32" fillId="2" borderId="22" xfId="0" applyFont="1" applyFill="1" applyBorder="1" applyAlignment="1">
      <alignment horizontal="center"/>
    </xf>
    <xf numFmtId="0" fontId="33" fillId="0" borderId="22" xfId="0" applyFont="1" applyBorder="1" applyAlignment="1">
      <alignment horizontal="center"/>
    </xf>
    <xf numFmtId="0" fontId="33" fillId="0" borderId="22" xfId="0" applyFont="1" applyBorder="1"/>
    <xf numFmtId="10" fontId="31" fillId="0" borderId="22" xfId="28" applyNumberFormat="1" applyFont="1" applyBorder="1" applyAlignment="1">
      <alignment horizontal="center"/>
    </xf>
    <xf numFmtId="10" fontId="34" fillId="0" borderId="22" xfId="28" applyNumberFormat="1" applyFont="1" applyBorder="1" applyAlignment="1">
      <alignment horizontal="center"/>
    </xf>
    <xf numFmtId="0" fontId="37" fillId="0" borderId="22" xfId="0" applyFont="1" applyBorder="1"/>
    <xf numFmtId="2" fontId="31" fillId="0" borderId="0" xfId="0" applyNumberFormat="1" applyFont="1"/>
    <xf numFmtId="10" fontId="32" fillId="2" borderId="0" xfId="28" applyNumberFormat="1" applyFont="1" applyFill="1" applyAlignment="1">
      <alignment horizontal="center"/>
    </xf>
    <xf numFmtId="10" fontId="26" fillId="0" borderId="0" xfId="28" applyNumberFormat="1" applyFont="1" applyAlignment="1">
      <alignment horizontal="center"/>
    </xf>
    <xf numFmtId="0" fontId="33" fillId="0" borderId="0" xfId="0" applyFont="1"/>
    <xf numFmtId="0" fontId="33" fillId="0" borderId="0" xfId="0" applyFont="1" applyAlignment="1">
      <alignment horizontal="left" wrapText="1" indent="3"/>
    </xf>
    <xf numFmtId="0" fontId="33" fillId="0" borderId="0" xfId="0" applyFont="1" applyAlignment="1">
      <alignment horizontal="center"/>
    </xf>
    <xf numFmtId="0" fontId="40" fillId="0" borderId="0" xfId="0" applyFont="1"/>
    <xf numFmtId="0" fontId="37" fillId="0" borderId="0" xfId="0" applyFont="1" applyAlignment="1">
      <alignment horizontal="left" wrapText="1"/>
    </xf>
    <xf numFmtId="0" fontId="41" fillId="0" borderId="0" xfId="0" applyFont="1" applyAlignment="1">
      <alignment horizontal="left" wrapText="1" indent="3"/>
    </xf>
    <xf numFmtId="0" fontId="31" fillId="0" borderId="0" xfId="0" applyFont="1" applyAlignment="1">
      <alignment horizontal="center"/>
    </xf>
    <xf numFmtId="0" fontId="34" fillId="0" borderId="0" xfId="0" applyFont="1" applyAlignment="1">
      <alignment vertical="center" wrapText="1"/>
    </xf>
    <xf numFmtId="0" fontId="31" fillId="0" borderId="23" xfId="0" applyFont="1" applyBorder="1"/>
    <xf numFmtId="0" fontId="34" fillId="0" borderId="23" xfId="0" applyFont="1" applyBorder="1" applyAlignment="1">
      <alignment vertical="center" wrapText="1"/>
    </xf>
    <xf numFmtId="0" fontId="42" fillId="0" borderId="0" xfId="0" applyFont="1" applyAlignment="1">
      <alignment horizontal="center" vertical="center" wrapText="1"/>
    </xf>
    <xf numFmtId="0" fontId="42" fillId="0" borderId="0" xfId="0" applyFont="1" applyAlignment="1">
      <alignment vertical="center" wrapText="1"/>
    </xf>
    <xf numFmtId="0" fontId="43" fillId="0" borderId="0" xfId="0" applyFont="1"/>
    <xf numFmtId="0" fontId="30" fillId="0" borderId="0" xfId="0" applyFont="1" applyAlignment="1">
      <alignment vertical="center"/>
    </xf>
    <xf numFmtId="0" fontId="45" fillId="0" borderId="0" xfId="0" applyFont="1" applyAlignment="1">
      <alignment horizontal="left" wrapText="1" indent="3"/>
    </xf>
    <xf numFmtId="0" fontId="20" fillId="3" borderId="3" xfId="0" applyFont="1" applyFill="1" applyBorder="1" applyAlignment="1">
      <alignment vertical="center" wrapText="1"/>
    </xf>
    <xf numFmtId="0" fontId="20" fillId="3" borderId="8" xfId="0" applyFont="1" applyFill="1" applyBorder="1" applyAlignment="1">
      <alignment vertical="center" wrapText="1"/>
    </xf>
    <xf numFmtId="0" fontId="20" fillId="0" borderId="0" xfId="0" applyFont="1" applyAlignment="1">
      <alignment horizontal="center" vertical="center" wrapText="1"/>
    </xf>
    <xf numFmtId="0" fontId="20" fillId="3" borderId="11" xfId="0" applyFont="1" applyFill="1" applyBorder="1" applyAlignment="1">
      <alignment horizontal="center" vertical="center" wrapText="1"/>
    </xf>
    <xf numFmtId="0" fontId="20" fillId="3" borderId="4" xfId="0" applyFont="1" applyFill="1" applyBorder="1" applyAlignment="1">
      <alignment horizontal="center" vertical="center" wrapText="1"/>
    </xf>
    <xf numFmtId="0" fontId="20" fillId="3" borderId="10" xfId="0" applyFont="1" applyFill="1" applyBorder="1" applyAlignment="1">
      <alignment horizontal="center" vertical="center" wrapText="1"/>
    </xf>
    <xf numFmtId="0" fontId="20" fillId="5" borderId="4" xfId="0" applyFont="1" applyFill="1" applyBorder="1" applyAlignment="1">
      <alignment horizontal="center" vertical="center" wrapText="1"/>
    </xf>
    <xf numFmtId="0" fontId="20" fillId="5" borderId="10" xfId="0" applyFont="1" applyFill="1" applyBorder="1" applyAlignment="1">
      <alignment horizontal="center" vertical="center" wrapText="1"/>
    </xf>
    <xf numFmtId="0" fontId="46" fillId="0" borderId="0" xfId="0" applyFont="1" applyAlignment="1">
      <alignment horizontal="center" vertical="center" wrapText="1"/>
    </xf>
    <xf numFmtId="0" fontId="0" fillId="0" borderId="5" xfId="0" applyBorder="1" applyAlignment="1">
      <alignment horizontal="center" vertical="center"/>
    </xf>
    <xf numFmtId="0" fontId="0" fillId="0" borderId="11" xfId="0" applyBorder="1" applyAlignment="1">
      <alignment horizontal="center" vertical="center"/>
    </xf>
    <xf numFmtId="0" fontId="20" fillId="0" borderId="9" xfId="0" applyFont="1" applyBorder="1" applyAlignment="1">
      <alignment horizontal="center" vertical="center" wrapText="1"/>
    </xf>
    <xf numFmtId="0" fontId="20" fillId="0" borderId="7" xfId="0" applyFont="1" applyBorder="1" applyAlignment="1">
      <alignment horizontal="center" vertical="center" wrapText="1"/>
    </xf>
    <xf numFmtId="0" fontId="47" fillId="0" borderId="0" xfId="0" applyFont="1" applyAlignment="1">
      <alignment vertical="center" wrapText="1"/>
    </xf>
    <xf numFmtId="0" fontId="47" fillId="0" borderId="0" xfId="0" applyFont="1" applyAlignment="1">
      <alignment horizontal="center" vertical="center" wrapText="1"/>
    </xf>
    <xf numFmtId="0" fontId="13" fillId="4" borderId="11" xfId="0" applyFont="1" applyFill="1" applyBorder="1" applyAlignment="1">
      <alignment vertical="center" wrapText="1"/>
    </xf>
    <xf numFmtId="0" fontId="20" fillId="3" borderId="0" xfId="0" applyFont="1" applyFill="1" applyAlignment="1">
      <alignment vertical="center" wrapText="1"/>
    </xf>
    <xf numFmtId="0" fontId="20" fillId="3" borderId="9" xfId="0" applyFont="1" applyFill="1" applyBorder="1" applyAlignment="1">
      <alignment vertical="center" wrapText="1"/>
    </xf>
    <xf numFmtId="0" fontId="20" fillId="5" borderId="0" xfId="0" applyFont="1" applyFill="1" applyAlignment="1">
      <alignment horizontal="center" vertical="center" wrapText="1"/>
    </xf>
    <xf numFmtId="0" fontId="20" fillId="5" borderId="9" xfId="0" applyFont="1" applyFill="1" applyBorder="1" applyAlignment="1">
      <alignment horizontal="center" vertical="center" wrapText="1"/>
    </xf>
    <xf numFmtId="0" fontId="20" fillId="0" borderId="25" xfId="0" applyFont="1" applyBorder="1" applyAlignment="1">
      <alignment horizontal="center" vertical="center" wrapText="1"/>
    </xf>
    <xf numFmtId="43" fontId="11" fillId="0" borderId="4" xfId="29" applyFont="1" applyBorder="1" applyAlignment="1">
      <alignment vertical="center" wrapText="1"/>
    </xf>
    <xf numFmtId="43" fontId="20" fillId="0" borderId="24" xfId="29" applyFont="1" applyBorder="1" applyAlignment="1">
      <alignment horizontal="center" vertical="center" wrapText="1"/>
    </xf>
    <xf numFmtId="43" fontId="0" fillId="0" borderId="0" xfId="29" applyFont="1" applyAlignment="1">
      <alignment vertical="center"/>
    </xf>
    <xf numFmtId="43" fontId="20" fillId="0" borderId="25" xfId="29" applyFont="1" applyBorder="1" applyAlignment="1">
      <alignment horizontal="center" vertical="center" wrapText="1"/>
    </xf>
    <xf numFmtId="0" fontId="13" fillId="0" borderId="0" xfId="0" applyFont="1" applyAlignment="1">
      <alignment horizontal="right" vertical="center"/>
    </xf>
    <xf numFmtId="0" fontId="11" fillId="0" borderId="4" xfId="0" applyFont="1" applyBorder="1" applyAlignment="1">
      <alignment horizontal="right" vertical="center"/>
    </xf>
    <xf numFmtId="0" fontId="13" fillId="4" borderId="0" xfId="0" applyFont="1" applyFill="1" applyAlignment="1">
      <alignment vertical="center" wrapText="1"/>
    </xf>
    <xf numFmtId="0" fontId="13" fillId="0" borderId="5" xfId="0" applyFont="1" applyBorder="1" applyAlignment="1">
      <alignment vertical="center"/>
    </xf>
    <xf numFmtId="0" fontId="13" fillId="0" borderId="0" xfId="0" applyFont="1" applyAlignment="1">
      <alignment vertical="center"/>
    </xf>
    <xf numFmtId="0" fontId="20" fillId="8" borderId="27" xfId="0" applyFont="1" applyFill="1" applyBorder="1" applyAlignment="1">
      <alignment horizontal="center" vertical="center" wrapText="1"/>
    </xf>
    <xf numFmtId="43" fontId="20" fillId="8" borderId="27" xfId="29" applyFont="1" applyFill="1" applyBorder="1" applyAlignment="1">
      <alignment horizontal="center" vertical="center" wrapText="1"/>
    </xf>
    <xf numFmtId="0" fontId="20" fillId="8" borderId="4" xfId="0" applyFont="1" applyFill="1" applyBorder="1" applyAlignment="1">
      <alignment horizontal="center" vertical="center" wrapText="1"/>
    </xf>
    <xf numFmtId="43" fontId="20" fillId="8" borderId="26" xfId="29" applyFont="1" applyFill="1" applyBorder="1" applyAlignment="1">
      <alignment horizontal="center" vertical="center" wrapText="1"/>
    </xf>
    <xf numFmtId="0" fontId="11" fillId="4" borderId="0" xfId="0" applyFont="1" applyFill="1" applyAlignment="1">
      <alignment vertical="center"/>
    </xf>
    <xf numFmtId="0" fontId="20" fillId="4" borderId="11" xfId="0" applyFont="1" applyFill="1" applyBorder="1" applyAlignment="1">
      <alignment horizontal="center" vertical="center"/>
    </xf>
    <xf numFmtId="0" fontId="20" fillId="4" borderId="0" xfId="0" applyFont="1" applyFill="1" applyAlignment="1">
      <alignment vertical="center"/>
    </xf>
    <xf numFmtId="0" fontId="20" fillId="4" borderId="9" xfId="0" applyFont="1" applyFill="1" applyBorder="1" applyAlignment="1">
      <alignment vertical="center"/>
    </xf>
    <xf numFmtId="43" fontId="20" fillId="4" borderId="24" xfId="29" applyFont="1" applyFill="1" applyBorder="1" applyAlignment="1">
      <alignment vertical="center"/>
    </xf>
    <xf numFmtId="169" fontId="20" fillId="4" borderId="25" xfId="0" applyNumberFormat="1" applyFont="1" applyFill="1" applyBorder="1" applyAlignment="1">
      <alignment vertical="center"/>
    </xf>
    <xf numFmtId="43" fontId="20" fillId="4" borderId="25" xfId="29" applyFont="1" applyFill="1" applyBorder="1" applyAlignment="1">
      <alignment vertical="center"/>
    </xf>
    <xf numFmtId="43" fontId="20" fillId="4" borderId="11" xfId="29" applyFont="1" applyFill="1" applyBorder="1" applyAlignment="1">
      <alignment vertical="center"/>
    </xf>
    <xf numFmtId="169" fontId="20" fillId="4" borderId="9" xfId="0" applyNumberFormat="1" applyFont="1" applyFill="1" applyBorder="1" applyAlignment="1">
      <alignment vertical="center"/>
    </xf>
    <xf numFmtId="0" fontId="46" fillId="4" borderId="0" xfId="0" applyFont="1" applyFill="1" applyAlignment="1">
      <alignment horizontal="center" vertical="center" wrapText="1"/>
    </xf>
    <xf numFmtId="0" fontId="20" fillId="4" borderId="0" xfId="0" applyFont="1" applyFill="1" applyAlignment="1">
      <alignment horizontal="center" vertical="center"/>
    </xf>
    <xf numFmtId="169" fontId="20" fillId="9" borderId="7" xfId="11" applyNumberFormat="1" applyFont="1" applyFill="1" applyBorder="1" applyAlignment="1">
      <alignment vertical="center"/>
    </xf>
    <xf numFmtId="169" fontId="20" fillId="9" borderId="11" xfId="11" applyNumberFormat="1" applyFont="1" applyFill="1" applyBorder="1" applyAlignment="1">
      <alignment vertical="center"/>
    </xf>
    <xf numFmtId="169" fontId="20" fillId="9" borderId="0" xfId="11" applyNumberFormat="1" applyFont="1" applyFill="1" applyAlignment="1">
      <alignment vertical="center"/>
    </xf>
    <xf numFmtId="169" fontId="20" fillId="9" borderId="9" xfId="11" applyNumberFormat="1" applyFont="1" applyFill="1" applyBorder="1" applyAlignment="1">
      <alignment vertical="center"/>
    </xf>
    <xf numFmtId="166" fontId="20" fillId="9" borderId="0" xfId="11" applyNumberFormat="1" applyFont="1" applyFill="1" applyAlignment="1">
      <alignment vertical="center"/>
    </xf>
    <xf numFmtId="0" fontId="0" fillId="9" borderId="0" xfId="0" applyFill="1" applyAlignment="1">
      <alignment vertical="center"/>
    </xf>
    <xf numFmtId="169" fontId="20" fillId="9" borderId="0" xfId="11" applyNumberFormat="1" applyFont="1" applyFill="1" applyAlignment="1">
      <alignment horizontal="center" vertical="center"/>
    </xf>
    <xf numFmtId="177" fontId="20" fillId="9" borderId="0" xfId="23" applyNumberFormat="1" applyFont="1" applyFill="1" applyAlignment="1">
      <alignment vertical="center"/>
    </xf>
    <xf numFmtId="43" fontId="20" fillId="9" borderId="9" xfId="29" applyFont="1" applyFill="1" applyBorder="1" applyAlignment="1">
      <alignment vertical="center"/>
    </xf>
    <xf numFmtId="0" fontId="20" fillId="9" borderId="0" xfId="0" applyFont="1" applyFill="1" applyAlignment="1">
      <alignment horizontal="center" vertical="center"/>
    </xf>
    <xf numFmtId="169" fontId="20" fillId="9" borderId="5" xfId="11" applyNumberFormat="1" applyFont="1" applyFill="1" applyBorder="1" applyAlignment="1">
      <alignment vertical="center"/>
    </xf>
    <xf numFmtId="0" fontId="18" fillId="0" borderId="0" xfId="0" applyFont="1" applyAlignment="1">
      <alignment vertical="center"/>
    </xf>
    <xf numFmtId="0" fontId="4" fillId="4" borderId="0" xfId="0" applyFont="1" applyFill="1" applyAlignment="1">
      <alignment horizontal="center" vertical="center"/>
    </xf>
    <xf numFmtId="0" fontId="19" fillId="7" borderId="2" xfId="0" applyFont="1" applyFill="1" applyBorder="1" applyAlignment="1">
      <alignment vertical="center" wrapText="1"/>
    </xf>
    <xf numFmtId="0" fontId="20" fillId="4" borderId="0" xfId="0" applyFont="1" applyFill="1" applyBorder="1" applyAlignment="1">
      <alignment horizontal="center" vertical="center"/>
    </xf>
    <xf numFmtId="43" fontId="20" fillId="4" borderId="0" xfId="29" applyFont="1" applyFill="1" applyBorder="1" applyAlignment="1">
      <alignment vertical="center"/>
    </xf>
    <xf numFmtId="43" fontId="20" fillId="4" borderId="5" xfId="29" applyFont="1" applyFill="1" applyBorder="1" applyAlignment="1">
      <alignment vertical="center"/>
    </xf>
    <xf numFmtId="0" fontId="20" fillId="4" borderId="0" xfId="0" applyFont="1" applyFill="1" applyBorder="1" applyAlignment="1">
      <alignment vertical="center"/>
    </xf>
    <xf numFmtId="0" fontId="11" fillId="11" borderId="0" xfId="0" applyFont="1" applyFill="1" applyAlignment="1">
      <alignment vertical="center"/>
    </xf>
    <xf numFmtId="43" fontId="20" fillId="8" borderId="17" xfId="29" applyFont="1" applyFill="1" applyBorder="1" applyAlignment="1">
      <alignment horizontal="center" vertical="center" wrapText="1"/>
    </xf>
    <xf numFmtId="0" fontId="20" fillId="3" borderId="0" xfId="0" applyFont="1" applyFill="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center" vertical="center" wrapText="1"/>
    </xf>
    <xf numFmtId="0" fontId="20" fillId="5" borderId="0" xfId="0" applyFont="1" applyFill="1" applyBorder="1" applyAlignment="1">
      <alignment horizontal="center" vertical="center" wrapText="1"/>
    </xf>
    <xf numFmtId="43" fontId="46" fillId="9" borderId="0" xfId="29" applyFont="1" applyFill="1" applyBorder="1" applyAlignment="1">
      <alignment vertical="center"/>
    </xf>
    <xf numFmtId="0" fontId="46" fillId="9" borderId="0" xfId="0" applyFont="1" applyFill="1" applyBorder="1" applyAlignment="1">
      <alignment vertical="center"/>
    </xf>
    <xf numFmtId="0" fontId="0" fillId="0" borderId="11" xfId="0" applyBorder="1" applyAlignment="1">
      <alignment vertical="center"/>
    </xf>
    <xf numFmtId="0" fontId="0" fillId="0" borderId="25" xfId="0" applyBorder="1" applyAlignment="1">
      <alignment vertical="center"/>
    </xf>
    <xf numFmtId="0" fontId="4" fillId="0" borderId="0" xfId="0" applyFont="1" applyAlignment="1">
      <alignment vertical="center"/>
    </xf>
    <xf numFmtId="0" fontId="11" fillId="0" borderId="0" xfId="0" applyFont="1" applyAlignment="1">
      <alignment vertical="center"/>
    </xf>
    <xf numFmtId="0" fontId="26" fillId="0" borderId="0" xfId="0" applyFont="1" applyAlignment="1">
      <alignment vertical="center"/>
    </xf>
    <xf numFmtId="0" fontId="50" fillId="0" borderId="0" xfId="0" applyFont="1" applyBorder="1" applyAlignment="1">
      <alignment vertical="center" wrapText="1"/>
    </xf>
    <xf numFmtId="0" fontId="4" fillId="3" borderId="0" xfId="0" applyFont="1" applyFill="1" applyAlignment="1">
      <alignment vertical="center"/>
    </xf>
    <xf numFmtId="0" fontId="11" fillId="3" borderId="0" xfId="0" applyFont="1" applyFill="1" applyAlignment="1">
      <alignment vertical="center"/>
    </xf>
    <xf numFmtId="0" fontId="11" fillId="9" borderId="0" xfId="0" applyFont="1" applyFill="1" applyAlignment="1">
      <alignment vertical="center"/>
    </xf>
    <xf numFmtId="4" fontId="26" fillId="0" borderId="0" xfId="0" applyNumberFormat="1" applyFont="1" applyAlignment="1">
      <alignment vertical="center"/>
    </xf>
    <xf numFmtId="44" fontId="26" fillId="0" borderId="0" xfId="0" applyNumberFormat="1" applyFont="1" applyAlignment="1">
      <alignment vertical="center"/>
    </xf>
    <xf numFmtId="164" fontId="26" fillId="0" borderId="0" xfId="0" applyNumberFormat="1" applyFont="1" applyAlignment="1">
      <alignment vertical="center"/>
    </xf>
    <xf numFmtId="0" fontId="26" fillId="9" borderId="0" xfId="0" applyFont="1" applyFill="1" applyAlignment="1">
      <alignment vertical="center"/>
    </xf>
    <xf numFmtId="0" fontId="20" fillId="4" borderId="0" xfId="0" applyFont="1" applyFill="1" applyBorder="1" applyAlignment="1">
      <alignment vertical="center" wrapText="1"/>
    </xf>
    <xf numFmtId="0" fontId="26" fillId="0" borderId="0" xfId="0" applyFont="1" applyAlignment="1">
      <alignment horizontal="left" vertical="center"/>
    </xf>
    <xf numFmtId="0" fontId="4" fillId="0" borderId="0" xfId="0" applyFont="1" applyAlignment="1">
      <alignment horizontal="left" vertical="center"/>
    </xf>
    <xf numFmtId="44" fontId="53" fillId="4" borderId="0" xfId="40" applyFont="1" applyFill="1" applyAlignment="1">
      <alignment horizontal="center" vertical="center"/>
    </xf>
    <xf numFmtId="0" fontId="4" fillId="12" borderId="34" xfId="0" applyFont="1" applyFill="1" applyBorder="1" applyAlignment="1">
      <alignment horizontal="center" vertical="center"/>
    </xf>
    <xf numFmtId="0" fontId="4" fillId="12" borderId="35" xfId="0" applyFont="1" applyFill="1" applyBorder="1" applyAlignment="1">
      <alignment horizontal="center" vertical="center"/>
    </xf>
    <xf numFmtId="0" fontId="11" fillId="4" borderId="29" xfId="0" applyFont="1" applyFill="1" applyBorder="1" applyAlignment="1">
      <alignment horizontal="left" vertical="center" indent="1"/>
    </xf>
    <xf numFmtId="0" fontId="11" fillId="11" borderId="29" xfId="0" applyFont="1" applyFill="1" applyBorder="1" applyAlignment="1">
      <alignment horizontal="left" vertical="center" indent="2"/>
    </xf>
    <xf numFmtId="169" fontId="11" fillId="11" borderId="40" xfId="0" applyNumberFormat="1" applyFont="1" applyFill="1" applyBorder="1" applyAlignment="1">
      <alignment horizontal="right" vertical="center"/>
    </xf>
    <xf numFmtId="169" fontId="11" fillId="11" borderId="41" xfId="0" applyNumberFormat="1" applyFont="1" applyFill="1" applyBorder="1" applyAlignment="1">
      <alignment horizontal="right" vertical="center"/>
    </xf>
    <xf numFmtId="9" fontId="4" fillId="11" borderId="29" xfId="29" applyNumberFormat="1" applyFont="1" applyFill="1" applyBorder="1" applyAlignment="1">
      <alignment horizontal="center" vertical="center"/>
    </xf>
    <xf numFmtId="164" fontId="4" fillId="11" borderId="29" xfId="11" applyNumberFormat="1" applyFont="1" applyFill="1" applyBorder="1" applyAlignment="1">
      <alignment horizontal="center" vertical="center"/>
    </xf>
    <xf numFmtId="44" fontId="4" fillId="11" borderId="29" xfId="11" applyFont="1" applyFill="1" applyBorder="1" applyAlignment="1">
      <alignment horizontal="center" vertical="center"/>
    </xf>
    <xf numFmtId="9" fontId="26" fillId="9" borderId="30" xfId="29" applyNumberFormat="1" applyFont="1" applyFill="1" applyBorder="1" applyAlignment="1">
      <alignment horizontal="center" vertical="center"/>
    </xf>
    <xf numFmtId="0" fontId="26" fillId="9" borderId="34" xfId="0" applyFont="1" applyFill="1" applyBorder="1" applyAlignment="1">
      <alignment vertical="center"/>
    </xf>
    <xf numFmtId="0" fontId="11" fillId="0" borderId="43" xfId="0" applyFont="1" applyBorder="1" applyAlignment="1">
      <alignment horizontal="right" vertical="center" wrapText="1"/>
    </xf>
    <xf numFmtId="0" fontId="11" fillId="0" borderId="44" xfId="0" applyFont="1" applyBorder="1" applyAlignment="1">
      <alignment horizontal="right" vertical="center" wrapText="1"/>
    </xf>
    <xf numFmtId="0" fontId="4" fillId="0" borderId="0" xfId="0" applyFont="1" applyBorder="1" applyAlignment="1">
      <alignment horizontal="center" vertical="center" wrapText="1"/>
    </xf>
    <xf numFmtId="0" fontId="51" fillId="0" borderId="0" xfId="0" applyFont="1" applyBorder="1" applyAlignment="1">
      <alignment vertical="center"/>
    </xf>
    <xf numFmtId="9" fontId="4" fillId="11" borderId="42" xfId="29" applyNumberFormat="1" applyFont="1" applyFill="1" applyBorder="1" applyAlignment="1">
      <alignment horizontal="center" vertical="center"/>
    </xf>
    <xf numFmtId="44" fontId="26" fillId="11" borderId="42" xfId="0" applyNumberFormat="1" applyFont="1" applyFill="1" applyBorder="1" applyAlignment="1">
      <alignment horizontal="center" vertical="center"/>
    </xf>
    <xf numFmtId="164" fontId="4" fillId="11" borderId="42" xfId="11" applyNumberFormat="1" applyFont="1" applyFill="1" applyBorder="1" applyAlignment="1">
      <alignment horizontal="center" vertical="center"/>
    </xf>
    <xf numFmtId="9" fontId="4" fillId="4" borderId="43" xfId="29" applyNumberFormat="1" applyFont="1" applyFill="1" applyBorder="1" applyAlignment="1">
      <alignment horizontal="center" vertical="center"/>
    </xf>
    <xf numFmtId="9" fontId="4" fillId="4" borderId="44" xfId="29" applyNumberFormat="1" applyFont="1" applyFill="1" applyBorder="1" applyAlignment="1">
      <alignment horizontal="center" vertical="center"/>
    </xf>
    <xf numFmtId="0" fontId="11" fillId="4" borderId="44" xfId="0" applyFont="1" applyFill="1" applyBorder="1" applyAlignment="1">
      <alignment vertical="center"/>
    </xf>
    <xf numFmtId="0" fontId="11" fillId="4" borderId="45" xfId="0" applyFont="1" applyFill="1" applyBorder="1" applyAlignment="1">
      <alignment vertical="center"/>
    </xf>
    <xf numFmtId="44" fontId="54" fillId="9" borderId="31" xfId="11" applyFont="1" applyFill="1" applyBorder="1" applyAlignment="1">
      <alignment horizontal="center" vertical="center"/>
    </xf>
    <xf numFmtId="9" fontId="52" fillId="9" borderId="30" xfId="29" applyNumberFormat="1" applyFont="1" applyFill="1" applyBorder="1" applyAlignment="1">
      <alignment horizontal="center" vertical="center"/>
    </xf>
    <xf numFmtId="10" fontId="54" fillId="9" borderId="35" xfId="23" applyNumberFormat="1" applyFont="1" applyFill="1" applyBorder="1" applyAlignment="1">
      <alignment horizontal="center" vertical="center"/>
    </xf>
    <xf numFmtId="0" fontId="54" fillId="9" borderId="34" xfId="0" applyFont="1" applyFill="1" applyBorder="1" applyAlignment="1">
      <alignment vertical="center"/>
    </xf>
    <xf numFmtId="0" fontId="20" fillId="8" borderId="42" xfId="0" applyFont="1" applyFill="1" applyBorder="1" applyAlignment="1">
      <alignment horizontal="center" vertical="center" wrapText="1"/>
    </xf>
    <xf numFmtId="0" fontId="11" fillId="4" borderId="29" xfId="0" applyFont="1" applyFill="1" applyBorder="1" applyAlignment="1">
      <alignment horizontal="left" vertical="center"/>
    </xf>
    <xf numFmtId="44" fontId="11" fillId="11" borderId="0" xfId="0" applyNumberFormat="1" applyFont="1" applyFill="1" applyAlignment="1">
      <alignment vertical="center"/>
    </xf>
    <xf numFmtId="0" fontId="13" fillId="4" borderId="5" xfId="0" applyFont="1" applyFill="1" applyBorder="1" applyAlignment="1">
      <alignment horizontal="center" vertical="center" wrapText="1"/>
    </xf>
    <xf numFmtId="0" fontId="13" fillId="4" borderId="0" xfId="0" applyFont="1" applyFill="1" applyAlignment="1">
      <alignment horizontal="center" vertical="center" wrapText="1"/>
    </xf>
    <xf numFmtId="0" fontId="13" fillId="4" borderId="1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6" xfId="0" applyFont="1" applyFill="1" applyBorder="1" applyAlignment="1">
      <alignment horizontal="center" vertical="center" wrapText="1"/>
    </xf>
    <xf numFmtId="0" fontId="11" fillId="0" borderId="3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0" fontId="20" fillId="4" borderId="0" xfId="0" applyFont="1" applyFill="1" applyBorder="1" applyAlignment="1">
      <alignment horizontal="left" vertical="center" wrapText="1"/>
    </xf>
    <xf numFmtId="0" fontId="20" fillId="4" borderId="37" xfId="0" applyFont="1" applyFill="1" applyBorder="1" applyAlignment="1">
      <alignment horizontal="left" vertical="center" wrapText="1"/>
    </xf>
    <xf numFmtId="0" fontId="13" fillId="4" borderId="0" xfId="0" applyFont="1" applyFill="1" applyAlignment="1">
      <alignment horizontal="left" vertical="center" wrapText="1"/>
    </xf>
    <xf numFmtId="0" fontId="13" fillId="4" borderId="11" xfId="0" applyFont="1" applyFill="1" applyBorder="1" applyAlignment="1">
      <alignment horizontal="left" vertical="center" wrapText="1"/>
    </xf>
    <xf numFmtId="0" fontId="13" fillId="7" borderId="44" xfId="0" applyFont="1" applyFill="1" applyBorder="1" applyAlignment="1">
      <alignment horizontal="center" vertical="center" wrapText="1"/>
    </xf>
    <xf numFmtId="0" fontId="13" fillId="7" borderId="45" xfId="0" applyFont="1" applyFill="1" applyBorder="1" applyAlignment="1">
      <alignment horizontal="center" vertical="center" wrapText="1"/>
    </xf>
    <xf numFmtId="0" fontId="19" fillId="7" borderId="14" xfId="0" applyFont="1" applyFill="1" applyBorder="1" applyAlignment="1">
      <alignment horizontal="center" vertical="center" wrapText="1"/>
    </xf>
    <xf numFmtId="0" fontId="13" fillId="7" borderId="29" xfId="0" applyFont="1" applyFill="1" applyBorder="1" applyAlignment="1">
      <alignment horizontal="center" vertical="center" wrapText="1"/>
    </xf>
    <xf numFmtId="10" fontId="13" fillId="4" borderId="0" xfId="23" applyNumberFormat="1" applyFont="1" applyFill="1" applyAlignment="1">
      <alignment horizontal="center" vertical="center" wrapText="1"/>
    </xf>
    <xf numFmtId="10" fontId="20" fillId="4" borderId="41" xfId="23" applyNumberFormat="1" applyFont="1" applyFill="1" applyBorder="1" applyAlignment="1">
      <alignment horizontal="center" vertical="center" wrapText="1"/>
    </xf>
    <xf numFmtId="10" fontId="20" fillId="4" borderId="0" xfId="23" applyNumberFormat="1" applyFont="1" applyFill="1" applyAlignment="1">
      <alignment horizontal="center" vertical="center" wrapText="1"/>
    </xf>
    <xf numFmtId="0" fontId="20" fillId="8" borderId="6" xfId="0" applyFont="1" applyFill="1" applyBorder="1" applyAlignment="1">
      <alignment horizontal="center" vertical="center" wrapText="1"/>
    </xf>
    <xf numFmtId="0" fontId="20" fillId="8" borderId="3" xfId="0" applyFont="1" applyFill="1" applyBorder="1" applyAlignment="1">
      <alignment horizontal="center" vertical="center" wrapText="1"/>
    </xf>
    <xf numFmtId="0" fontId="11" fillId="8" borderId="41" xfId="0" applyFont="1" applyFill="1" applyBorder="1" applyAlignment="1">
      <alignment horizontal="center" vertical="center" wrapText="1"/>
    </xf>
    <xf numFmtId="0" fontId="20" fillId="8" borderId="7" xfId="0" applyFont="1" applyFill="1" applyBorder="1" applyAlignment="1">
      <alignment horizontal="center" vertical="center" wrapText="1"/>
    </xf>
    <xf numFmtId="0" fontId="20" fillId="8" borderId="0" xfId="0" applyFont="1" applyFill="1" applyAlignment="1">
      <alignment horizontal="center" vertical="center" wrapText="1"/>
    </xf>
    <xf numFmtId="175" fontId="13" fillId="4" borderId="0" xfId="23" applyNumberFormat="1" applyFont="1" applyFill="1" applyAlignment="1">
      <alignment horizontal="center" vertical="center" wrapText="1"/>
    </xf>
    <xf numFmtId="175" fontId="20" fillId="4" borderId="0" xfId="23" applyNumberFormat="1" applyFont="1" applyFill="1" applyBorder="1" applyAlignment="1">
      <alignment horizontal="center" vertical="center" wrapText="1"/>
    </xf>
    <xf numFmtId="0" fontId="26" fillId="0" borderId="0" xfId="0" applyFont="1" applyBorder="1" applyAlignment="1">
      <alignment horizontal="left" vertical="center"/>
    </xf>
    <xf numFmtId="0" fontId="26" fillId="0" borderId="0" xfId="0" applyFont="1" applyAlignment="1">
      <alignment horizontal="left" vertical="center"/>
    </xf>
    <xf numFmtId="14" fontId="20" fillId="12" borderId="32" xfId="0" applyNumberFormat="1" applyFont="1" applyFill="1" applyBorder="1" applyAlignment="1">
      <alignment horizontal="center" vertical="center"/>
    </xf>
    <xf numFmtId="14" fontId="20" fillId="12" borderId="33" xfId="0" applyNumberFormat="1" applyFont="1" applyFill="1" applyBorder="1" applyAlignment="1">
      <alignment horizontal="center" vertical="center"/>
    </xf>
    <xf numFmtId="0" fontId="0" fillId="0" borderId="0" xfId="0" applyAlignment="1">
      <alignment horizontal="right" vertical="center"/>
    </xf>
    <xf numFmtId="0" fontId="20" fillId="8" borderId="0" xfId="0" applyFont="1" applyFill="1" applyAlignment="1">
      <alignment horizontal="center" wrapText="1"/>
    </xf>
    <xf numFmtId="0" fontId="20" fillId="8" borderId="9" xfId="0" applyFont="1" applyFill="1" applyBorder="1" applyAlignment="1">
      <alignment horizontal="center" wrapText="1"/>
    </xf>
    <xf numFmtId="0" fontId="20" fillId="9" borderId="0" xfId="0" applyFont="1" applyFill="1" applyAlignment="1">
      <alignment horizontal="center" vertical="center"/>
    </xf>
    <xf numFmtId="0" fontId="20" fillId="9" borderId="9" xfId="0" applyFont="1" applyFill="1" applyBorder="1" applyAlignment="1">
      <alignment horizontal="center" vertical="center"/>
    </xf>
    <xf numFmtId="0" fontId="48" fillId="9" borderId="0" xfId="0" applyFont="1" applyFill="1" applyAlignment="1">
      <alignment horizontal="right" vertical="center"/>
    </xf>
    <xf numFmtId="0" fontId="48" fillId="9" borderId="9" xfId="0" applyFont="1" applyFill="1" applyBorder="1" applyAlignment="1">
      <alignment horizontal="right" vertical="center"/>
    </xf>
    <xf numFmtId="0" fontId="11" fillId="11" borderId="29" xfId="0" applyFont="1" applyFill="1" applyBorder="1" applyAlignment="1">
      <alignment horizontal="left" vertical="center" wrapText="1"/>
    </xf>
    <xf numFmtId="169" fontId="20" fillId="9" borderId="0" xfId="11" applyNumberFormat="1" applyFont="1" applyFill="1" applyAlignment="1">
      <alignment horizontal="center" vertical="center"/>
    </xf>
    <xf numFmtId="169" fontId="20" fillId="9" borderId="9" xfId="11" applyNumberFormat="1" applyFont="1" applyFill="1" applyBorder="1" applyAlignment="1">
      <alignment horizontal="center" vertical="center"/>
    </xf>
    <xf numFmtId="0" fontId="11" fillId="4" borderId="29" xfId="0" applyFont="1" applyFill="1" applyBorder="1" applyAlignment="1">
      <alignment horizontal="left" vertical="center"/>
    </xf>
    <xf numFmtId="169" fontId="20" fillId="9" borderId="40" xfId="11" applyNumberFormat="1" applyFont="1" applyFill="1" applyBorder="1" applyAlignment="1">
      <alignment horizontal="center" vertical="center"/>
    </xf>
    <xf numFmtId="169" fontId="20" fillId="9" borderId="42" xfId="11" applyNumberFormat="1" applyFont="1" applyFill="1" applyBorder="1" applyAlignment="1">
      <alignment horizontal="center" vertical="center"/>
    </xf>
    <xf numFmtId="0" fontId="20" fillId="8" borderId="24" xfId="0" applyFont="1" applyFill="1" applyBorder="1" applyAlignment="1">
      <alignment horizontal="center" wrapText="1"/>
    </xf>
    <xf numFmtId="0" fontId="20" fillId="8" borderId="25" xfId="0" applyFont="1" applyFill="1" applyBorder="1" applyAlignment="1">
      <alignment horizontal="center" wrapText="1"/>
    </xf>
    <xf numFmtId="44" fontId="20" fillId="12" borderId="30" xfId="0" applyNumberFormat="1" applyFont="1" applyFill="1" applyBorder="1" applyAlignment="1">
      <alignment horizontal="center" vertical="center"/>
    </xf>
    <xf numFmtId="44" fontId="20" fillId="12" borderId="31" xfId="0" applyNumberFormat="1" applyFont="1" applyFill="1" applyBorder="1" applyAlignment="1">
      <alignment horizontal="center" vertical="center"/>
    </xf>
    <xf numFmtId="14" fontId="20" fillId="12" borderId="31" xfId="0" applyNumberFormat="1" applyFont="1" applyFill="1" applyBorder="1" applyAlignment="1">
      <alignment horizontal="center" vertical="center"/>
    </xf>
    <xf numFmtId="0" fontId="4" fillId="4" borderId="0" xfId="0" applyFont="1" applyFill="1" applyAlignment="1">
      <alignment horizontal="center" vertical="center"/>
    </xf>
    <xf numFmtId="14" fontId="20" fillId="12" borderId="36" xfId="0" applyNumberFormat="1" applyFont="1" applyFill="1" applyBorder="1" applyAlignment="1">
      <alignment horizontal="center" vertical="center"/>
    </xf>
    <xf numFmtId="14" fontId="20" fillId="12" borderId="37" xfId="0" applyNumberFormat="1" applyFont="1" applyFill="1" applyBorder="1" applyAlignment="1">
      <alignment horizontal="center" vertical="center"/>
    </xf>
    <xf numFmtId="0" fontId="20" fillId="5" borderId="3" xfId="0" applyFont="1" applyFill="1" applyBorder="1" applyAlignment="1">
      <alignment horizontal="center" vertical="center" wrapText="1"/>
    </xf>
    <xf numFmtId="0" fontId="20" fillId="5" borderId="8" xfId="0" applyFont="1" applyFill="1" applyBorder="1" applyAlignment="1">
      <alignment horizontal="center" vertical="center" wrapText="1"/>
    </xf>
    <xf numFmtId="0" fontId="20" fillId="9" borderId="0" xfId="0" applyFont="1" applyFill="1" applyAlignment="1">
      <alignment horizontal="right" vertical="center"/>
    </xf>
    <xf numFmtId="0" fontId="20" fillId="9" borderId="9" xfId="0" applyFont="1" applyFill="1" applyBorder="1" applyAlignment="1">
      <alignment horizontal="right" vertical="center"/>
    </xf>
    <xf numFmtId="10" fontId="54" fillId="0" borderId="30" xfId="0" applyNumberFormat="1" applyFont="1" applyBorder="1" applyAlignment="1">
      <alignment horizontal="center" vertical="center"/>
    </xf>
    <xf numFmtId="10" fontId="54" fillId="0" borderId="31" xfId="0" applyNumberFormat="1" applyFont="1" applyBorder="1" applyAlignment="1">
      <alignment horizontal="center" vertical="center"/>
    </xf>
    <xf numFmtId="10" fontId="54" fillId="0" borderId="36" xfId="0" applyNumberFormat="1" applyFont="1" applyBorder="1" applyAlignment="1">
      <alignment horizontal="center" vertical="center"/>
    </xf>
    <xf numFmtId="10" fontId="54" fillId="0" borderId="37" xfId="0" applyNumberFormat="1" applyFont="1" applyBorder="1" applyAlignment="1">
      <alignment horizontal="center" vertical="center"/>
    </xf>
    <xf numFmtId="10" fontId="54" fillId="0" borderId="34" xfId="0" applyNumberFormat="1" applyFont="1" applyBorder="1" applyAlignment="1">
      <alignment horizontal="center" vertical="center"/>
    </xf>
    <xf numFmtId="10" fontId="54" fillId="0" borderId="35" xfId="0" applyNumberFormat="1" applyFont="1" applyBorder="1" applyAlignment="1">
      <alignment horizontal="center" vertical="center"/>
    </xf>
    <xf numFmtId="0" fontId="55" fillId="10" borderId="13" xfId="0" applyFont="1" applyFill="1" applyBorder="1" applyAlignment="1">
      <alignment horizontal="center" vertical="center" wrapText="1"/>
    </xf>
    <xf numFmtId="0" fontId="55" fillId="10" borderId="15" xfId="0" applyFont="1" applyFill="1" applyBorder="1" applyAlignment="1">
      <alignment horizontal="center" vertical="center" wrapText="1"/>
    </xf>
    <xf numFmtId="0" fontId="55" fillId="10" borderId="28" xfId="0" applyFont="1" applyFill="1" applyBorder="1" applyAlignment="1">
      <alignment horizontal="center" vertical="center" wrapText="1"/>
    </xf>
    <xf numFmtId="0" fontId="55" fillId="10" borderId="7" xfId="0" applyFont="1" applyFill="1" applyBorder="1" applyAlignment="1">
      <alignment horizontal="center" vertical="center" wrapText="1"/>
    </xf>
    <xf numFmtId="0" fontId="55" fillId="10" borderId="0" xfId="0" applyFont="1" applyFill="1" applyBorder="1" applyAlignment="1">
      <alignment horizontal="center" vertical="center" wrapText="1"/>
    </xf>
    <xf numFmtId="0" fontId="55" fillId="10" borderId="9" xfId="0" applyFont="1" applyFill="1" applyBorder="1" applyAlignment="1">
      <alignment horizontal="center" vertical="center" wrapText="1"/>
    </xf>
    <xf numFmtId="0" fontId="11" fillId="0" borderId="0" xfId="0" applyFont="1" applyBorder="1" applyAlignment="1">
      <alignment horizontal="right" vertical="center" wrapText="1"/>
    </xf>
    <xf numFmtId="0" fontId="11" fillId="0" borderId="0" xfId="0" applyFont="1" applyAlignment="1">
      <alignment horizontal="right" vertical="center" wrapText="1"/>
    </xf>
    <xf numFmtId="0" fontId="22" fillId="7" borderId="0" xfId="0" applyFont="1" applyFill="1" applyAlignment="1">
      <alignment horizontal="left" vertical="center"/>
    </xf>
    <xf numFmtId="44" fontId="22" fillId="7" borderId="0" xfId="11" applyFont="1" applyFill="1" applyAlignment="1">
      <alignment horizontal="right" vertical="center" wrapText="1"/>
    </xf>
    <xf numFmtId="44" fontId="22" fillId="7" borderId="0" xfId="11" applyFont="1" applyFill="1" applyAlignment="1">
      <alignment horizontal="center" vertical="center" wrapText="1"/>
    </xf>
    <xf numFmtId="0" fontId="23" fillId="7" borderId="9" xfId="0" applyFont="1" applyFill="1" applyBorder="1" applyAlignment="1">
      <alignment horizontal="center" vertical="center" wrapText="1"/>
    </xf>
    <xf numFmtId="169" fontId="11" fillId="0" borderId="4" xfId="11" applyNumberFormat="1" applyFont="1" applyBorder="1" applyAlignment="1">
      <alignment horizontal="center" vertical="center" wrapText="1"/>
    </xf>
    <xf numFmtId="0" fontId="11" fillId="6" borderId="40" xfId="0" applyFont="1" applyFill="1" applyBorder="1" applyAlignment="1">
      <alignment horizontal="center" vertical="center" wrapText="1"/>
    </xf>
    <xf numFmtId="0" fontId="11" fillId="6" borderId="41" xfId="0" applyFont="1" applyFill="1" applyBorder="1" applyAlignment="1">
      <alignment horizontal="center" vertical="center" wrapText="1"/>
    </xf>
    <xf numFmtId="0" fontId="11" fillId="6" borderId="42" xfId="0" applyFont="1" applyFill="1" applyBorder="1" applyAlignment="1">
      <alignment horizontal="center" vertical="center" wrapText="1"/>
    </xf>
    <xf numFmtId="0" fontId="20" fillId="6" borderId="38" xfId="0" applyFont="1" applyFill="1" applyBorder="1" applyAlignment="1">
      <alignment horizontal="center" vertical="center" wrapText="1"/>
    </xf>
    <xf numFmtId="0" fontId="20" fillId="6" borderId="0" xfId="0" applyFont="1" applyFill="1" applyBorder="1" applyAlignment="1">
      <alignment horizontal="center" vertical="center" wrapText="1"/>
    </xf>
    <xf numFmtId="0" fontId="20" fillId="6" borderId="37" xfId="0" applyFont="1" applyFill="1" applyBorder="1" applyAlignment="1">
      <alignment horizontal="center" vertical="center" wrapText="1"/>
    </xf>
    <xf numFmtId="0" fontId="20" fillId="6" borderId="39" xfId="0" applyFont="1" applyFill="1" applyBorder="1" applyAlignment="1">
      <alignment horizontal="center" vertical="center" wrapText="1"/>
    </xf>
    <xf numFmtId="0" fontId="20" fillId="6" borderId="35" xfId="0" applyFont="1" applyFill="1" applyBorder="1" applyAlignment="1">
      <alignment horizontal="center" vertical="center" wrapText="1"/>
    </xf>
    <xf numFmtId="0" fontId="11" fillId="9" borderId="30" xfId="0" applyFont="1" applyFill="1" applyBorder="1" applyAlignment="1">
      <alignment horizontal="center" vertical="center"/>
    </xf>
    <xf numFmtId="0" fontId="11" fillId="9" borderId="38" xfId="0" applyFont="1" applyFill="1" applyBorder="1" applyAlignment="1">
      <alignment horizontal="center" vertical="center"/>
    </xf>
    <xf numFmtId="0" fontId="11" fillId="9" borderId="31" xfId="0" applyFont="1" applyFill="1" applyBorder="1" applyAlignment="1">
      <alignment horizontal="center" vertical="center"/>
    </xf>
    <xf numFmtId="0" fontId="11" fillId="9" borderId="34" xfId="0" applyFont="1" applyFill="1" applyBorder="1" applyAlignment="1">
      <alignment horizontal="center" vertical="center"/>
    </xf>
    <xf numFmtId="0" fontId="11" fillId="9" borderId="39" xfId="0" applyFont="1" applyFill="1" applyBorder="1" applyAlignment="1">
      <alignment horizontal="center" vertical="center"/>
    </xf>
    <xf numFmtId="0" fontId="11" fillId="9" borderId="35" xfId="0" applyFont="1" applyFill="1" applyBorder="1" applyAlignment="1">
      <alignment horizontal="center" vertical="center"/>
    </xf>
    <xf numFmtId="0" fontId="11" fillId="0" borderId="43" xfId="0" applyFont="1" applyBorder="1" applyAlignment="1">
      <alignment horizontal="center" vertical="center" wrapText="1"/>
    </xf>
    <xf numFmtId="0" fontId="11" fillId="0" borderId="44" xfId="0" applyFont="1" applyBorder="1" applyAlignment="1">
      <alignment horizontal="center" vertical="center" wrapText="1"/>
    </xf>
    <xf numFmtId="0" fontId="11" fillId="0" borderId="45"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29" xfId="0" applyFont="1" applyBorder="1" applyAlignment="1">
      <alignment horizontal="center" vertical="center" wrapText="1"/>
    </xf>
    <xf numFmtId="10" fontId="20" fillId="0" borderId="30" xfId="0" applyNumberFormat="1" applyFont="1" applyBorder="1" applyAlignment="1">
      <alignment horizontal="center" vertical="center" wrapText="1"/>
    </xf>
    <xf numFmtId="10" fontId="20" fillId="0" borderId="31" xfId="0" applyNumberFormat="1" applyFont="1" applyBorder="1" applyAlignment="1">
      <alignment horizontal="center" vertical="center" wrapText="1"/>
    </xf>
    <xf numFmtId="10" fontId="20" fillId="0" borderId="36" xfId="0" applyNumberFormat="1" applyFont="1" applyBorder="1" applyAlignment="1">
      <alignment horizontal="center" vertical="center" wrapText="1"/>
    </xf>
    <xf numFmtId="10" fontId="20" fillId="0" borderId="37" xfId="0" applyNumberFormat="1" applyFont="1" applyBorder="1" applyAlignment="1">
      <alignment horizontal="center" vertical="center" wrapText="1"/>
    </xf>
    <xf numFmtId="10" fontId="20" fillId="0" borderId="34" xfId="0" applyNumberFormat="1" applyFont="1" applyBorder="1" applyAlignment="1">
      <alignment horizontal="center" vertical="center" wrapText="1"/>
    </xf>
    <xf numFmtId="10" fontId="20" fillId="0" borderId="35" xfId="0" applyNumberFormat="1" applyFont="1" applyBorder="1" applyAlignment="1">
      <alignment horizontal="center" vertical="center" wrapText="1"/>
    </xf>
    <xf numFmtId="0" fontId="49" fillId="8" borderId="6" xfId="0" applyFont="1" applyFill="1" applyBorder="1" applyAlignment="1">
      <alignment horizontal="center" wrapText="1"/>
    </xf>
    <xf numFmtId="0" fontId="49" fillId="8" borderId="3" xfId="0" applyFont="1" applyFill="1" applyBorder="1" applyAlignment="1">
      <alignment horizontal="center" wrapText="1"/>
    </xf>
    <xf numFmtId="0" fontId="49" fillId="8" borderId="8" xfId="0" applyFont="1" applyFill="1" applyBorder="1" applyAlignment="1">
      <alignment horizontal="center" wrapText="1"/>
    </xf>
    <xf numFmtId="0" fontId="11" fillId="0" borderId="0" xfId="0" applyFont="1" applyBorder="1" applyAlignment="1">
      <alignment horizontal="left" vertical="center" wrapText="1"/>
    </xf>
    <xf numFmtId="0" fontId="44" fillId="0" borderId="0" xfId="0" applyFont="1" applyAlignment="1">
      <alignment horizontal="left" wrapText="1" indent="3"/>
    </xf>
    <xf numFmtId="0" fontId="42" fillId="0" borderId="15" xfId="0" applyFont="1" applyBorder="1" applyAlignment="1">
      <alignment horizontal="center" vertical="center" wrapText="1"/>
    </xf>
    <xf numFmtId="0" fontId="42" fillId="0" borderId="0" xfId="0" applyFont="1" applyAlignment="1">
      <alignment horizontal="left" vertical="center" wrapText="1"/>
    </xf>
    <xf numFmtId="0" fontId="42" fillId="0" borderId="0" xfId="0" applyFont="1" applyAlignment="1">
      <alignment horizontal="center" vertical="center" wrapText="1"/>
    </xf>
    <xf numFmtId="0" fontId="30" fillId="0" borderId="0" xfId="0" applyFont="1" applyAlignment="1">
      <alignment horizontal="left" vertical="center" wrapText="1"/>
    </xf>
    <xf numFmtId="0" fontId="33" fillId="0" borderId="0" xfId="0" applyFont="1" applyAlignment="1">
      <alignment horizontal="center"/>
    </xf>
    <xf numFmtId="0" fontId="37" fillId="0" borderId="0" xfId="0" applyFont="1" applyAlignment="1">
      <alignment horizontal="left" wrapText="1"/>
    </xf>
    <xf numFmtId="0" fontId="45" fillId="0" borderId="0" xfId="0" applyFont="1" applyAlignment="1">
      <alignment horizontal="left" wrapText="1" indent="3"/>
    </xf>
    <xf numFmtId="0" fontId="39" fillId="2" borderId="0" xfId="0" applyFont="1" applyFill="1" applyAlignment="1">
      <alignment horizontal="right"/>
    </xf>
    <xf numFmtId="0" fontId="33" fillId="0" borderId="0" xfId="0" applyFont="1" applyAlignment="1">
      <alignment wrapText="1"/>
    </xf>
    <xf numFmtId="0" fontId="33" fillId="0" borderId="0" xfId="0" applyFont="1" applyAlignment="1">
      <alignment horizontal="left" wrapText="1"/>
    </xf>
    <xf numFmtId="0" fontId="30" fillId="4" borderId="0" xfId="0" applyFont="1" applyFill="1" applyAlignment="1">
      <alignment horizontal="left" indent="1"/>
    </xf>
    <xf numFmtId="0" fontId="32" fillId="2" borderId="19" xfId="0" applyFont="1" applyFill="1" applyBorder="1" applyAlignment="1">
      <alignment horizontal="center"/>
    </xf>
    <xf numFmtId="0" fontId="32" fillId="2" borderId="20" xfId="0" applyFont="1" applyFill="1" applyBorder="1" applyAlignment="1">
      <alignment horizontal="center"/>
    </xf>
    <xf numFmtId="0" fontId="32" fillId="2" borderId="21" xfId="0" applyFont="1" applyFill="1" applyBorder="1" applyAlignment="1">
      <alignment horizontal="center"/>
    </xf>
    <xf numFmtId="0" fontId="33" fillId="0" borderId="22" xfId="0" applyFont="1" applyBorder="1" applyAlignment="1">
      <alignment horizontal="center" vertical="center"/>
    </xf>
    <xf numFmtId="10" fontId="31" fillId="0" borderId="19" xfId="28" applyNumberFormat="1" applyFont="1" applyBorder="1" applyAlignment="1">
      <alignment horizontal="center"/>
    </xf>
    <xf numFmtId="10" fontId="31" fillId="0" borderId="20" xfId="28" applyNumberFormat="1" applyFont="1" applyBorder="1" applyAlignment="1">
      <alignment horizontal="center"/>
    </xf>
    <xf numFmtId="10" fontId="31" fillId="0" borderId="21" xfId="28" applyNumberFormat="1" applyFont="1" applyBorder="1" applyAlignment="1">
      <alignment horizontal="center"/>
    </xf>
    <xf numFmtId="0" fontId="28" fillId="0" borderId="0" xfId="0" applyFont="1" applyAlignment="1">
      <alignment horizontal="center"/>
    </xf>
    <xf numFmtId="0" fontId="27" fillId="8" borderId="0" xfId="0" applyFont="1" applyFill="1" applyAlignment="1">
      <alignment horizontal="center"/>
    </xf>
    <xf numFmtId="0" fontId="30" fillId="0" borderId="0" xfId="0" applyFont="1" applyAlignment="1">
      <alignment horizontal="left" indent="1"/>
    </xf>
    <xf numFmtId="176" fontId="30" fillId="4" borderId="0" xfId="0" applyNumberFormat="1" applyFont="1" applyFill="1" applyAlignment="1">
      <alignment horizontal="left" indent="1"/>
    </xf>
    <xf numFmtId="0" fontId="11" fillId="4" borderId="43" xfId="0" applyFont="1" applyFill="1" applyBorder="1" applyAlignment="1">
      <alignment vertical="center"/>
    </xf>
    <xf numFmtId="0" fontId="11" fillId="4" borderId="0" xfId="0" applyFont="1" applyFill="1" applyBorder="1" applyAlignment="1">
      <alignment horizontal="left" vertical="center"/>
    </xf>
    <xf numFmtId="0" fontId="11" fillId="4" borderId="42" xfId="0" applyFont="1" applyFill="1" applyBorder="1" applyAlignment="1">
      <alignment horizontal="left" vertical="center"/>
    </xf>
    <xf numFmtId="0" fontId="11" fillId="4" borderId="44" xfId="0" applyFont="1" applyFill="1" applyBorder="1" applyAlignment="1">
      <alignment horizontal="center" vertical="center"/>
    </xf>
    <xf numFmtId="0" fontId="11" fillId="11" borderId="43" xfId="0" applyFont="1" applyFill="1" applyBorder="1" applyAlignment="1">
      <alignment horizontal="center" vertical="center" wrapText="1"/>
    </xf>
    <xf numFmtId="0" fontId="11" fillId="11" borderId="44" xfId="0" applyFont="1" applyFill="1" applyBorder="1" applyAlignment="1">
      <alignment horizontal="center" vertical="center" wrapText="1"/>
    </xf>
    <xf numFmtId="0" fontId="11" fillId="11" borderId="45" xfId="0" applyFont="1" applyFill="1" applyBorder="1" applyAlignment="1">
      <alignment horizontal="center" vertical="center" wrapText="1"/>
    </xf>
    <xf numFmtId="0" fontId="11" fillId="4" borderId="43" xfId="0" applyFont="1" applyFill="1" applyBorder="1" applyAlignment="1">
      <alignment horizontal="center" vertical="center" wrapText="1"/>
    </xf>
    <xf numFmtId="0" fontId="11" fillId="4" borderId="44" xfId="0" applyFont="1" applyFill="1" applyBorder="1" applyAlignment="1">
      <alignment horizontal="center" vertical="center" wrapText="1"/>
    </xf>
    <xf numFmtId="0" fontId="11" fillId="4" borderId="45" xfId="0" applyFont="1" applyFill="1" applyBorder="1" applyAlignment="1">
      <alignment horizontal="center" vertical="center" wrapText="1"/>
    </xf>
    <xf numFmtId="0" fontId="11" fillId="11" borderId="42" xfId="0" applyFont="1" applyFill="1" applyBorder="1" applyAlignment="1">
      <alignment horizontal="left" vertical="center"/>
    </xf>
    <xf numFmtId="0" fontId="11" fillId="11" borderId="29" xfId="0" applyFont="1" applyFill="1" applyBorder="1" applyAlignment="1">
      <alignment horizontal="left" vertical="center"/>
    </xf>
    <xf numFmtId="0" fontId="11" fillId="11" borderId="45" xfId="0" applyFont="1" applyFill="1" applyBorder="1" applyAlignment="1">
      <alignment vertical="center"/>
    </xf>
    <xf numFmtId="0" fontId="11" fillId="11" borderId="29" xfId="0" applyFont="1" applyFill="1" applyBorder="1" applyAlignment="1">
      <alignment horizontal="left" vertical="center"/>
    </xf>
    <xf numFmtId="0" fontId="11" fillId="11" borderId="0" xfId="0" applyFont="1" applyFill="1" applyBorder="1" applyAlignment="1">
      <alignment horizontal="left" vertical="center"/>
    </xf>
    <xf numFmtId="0" fontId="26" fillId="11" borderId="0" xfId="0" applyFont="1" applyFill="1" applyAlignment="1">
      <alignment vertical="center"/>
    </xf>
    <xf numFmtId="44" fontId="56" fillId="4" borderId="44" xfId="40" applyFont="1" applyFill="1" applyBorder="1" applyAlignment="1">
      <alignment vertical="center"/>
    </xf>
    <xf numFmtId="9" fontId="4" fillId="11" borderId="29" xfId="41" applyFont="1" applyFill="1" applyBorder="1" applyAlignment="1">
      <alignment horizontal="left" vertical="center"/>
    </xf>
    <xf numFmtId="44" fontId="4" fillId="11" borderId="29" xfId="40" applyFont="1" applyFill="1" applyBorder="1" applyAlignment="1">
      <alignment horizontal="left" vertical="center"/>
    </xf>
    <xf numFmtId="9" fontId="4" fillId="4" borderId="29" xfId="0" applyNumberFormat="1" applyFont="1" applyFill="1" applyBorder="1" applyAlignment="1">
      <alignment horizontal="left" vertical="center"/>
    </xf>
    <xf numFmtId="9" fontId="4" fillId="11" borderId="29" xfId="0" applyNumberFormat="1" applyFont="1" applyFill="1" applyBorder="1" applyAlignment="1">
      <alignment horizontal="left" vertical="center"/>
    </xf>
  </cellXfs>
  <cellStyles count="42">
    <cellStyle name="Comma" xfId="29"/>
    <cellStyle name="Comma0" xfId="1"/>
    <cellStyle name="Currency" xfId="11"/>
    <cellStyle name="Currency0" xfId="2"/>
    <cellStyle name="Data" xfId="3"/>
    <cellStyle name="Date" xfId="4"/>
    <cellStyle name="Estilo 1" xfId="5"/>
    <cellStyle name="Estilo 1 2" xfId="6"/>
    <cellStyle name="Fixed" xfId="7"/>
    <cellStyle name="Fixo" xfId="8"/>
    <cellStyle name="Heading 1" xfId="9"/>
    <cellStyle name="Heading 2" xfId="10"/>
    <cellStyle name="Moeda" xfId="40" builtinId="4"/>
    <cellStyle name="Moeda 2" xfId="12"/>
    <cellStyle name="Moeda 2 2" xfId="13"/>
    <cellStyle name="Moeda 3" xfId="14"/>
    <cellStyle name="Moeda 3 2" xfId="15"/>
    <cellStyle name="Moeda 4" xfId="16"/>
    <cellStyle name="Normal" xfId="0" builtinId="0"/>
    <cellStyle name="Normal 2" xfId="17"/>
    <cellStyle name="Normal 3" xfId="18"/>
    <cellStyle name="Normal 3 3" xfId="19"/>
    <cellStyle name="Percent" xfId="23"/>
    <cellStyle name="Percentual" xfId="20"/>
    <cellStyle name="planilhas" xfId="21"/>
    <cellStyle name="Ponto" xfId="22"/>
    <cellStyle name="Porcentagem" xfId="41" builtinId="5"/>
    <cellStyle name="Porcentagem 2" xfId="24"/>
    <cellStyle name="Porcentagem 2 2" xfId="25"/>
    <cellStyle name="Porcentagem 2 2 2" xfId="26"/>
    <cellStyle name="Porcentagem 2 3" xfId="27"/>
    <cellStyle name="Porcentagem 3" xfId="28"/>
    <cellStyle name="Separador de milhares 2" xfId="30"/>
    <cellStyle name="Separador de milhares 2 2" xfId="31"/>
    <cellStyle name="Separador de milhares 2 2 2" xfId="32"/>
    <cellStyle name="Separador de milhares 2 3" xfId="33"/>
    <cellStyle name="Separador de milhares 3" xfId="34"/>
    <cellStyle name="Separador de milhares 3 2" xfId="35"/>
    <cellStyle name="Titulo1" xfId="36"/>
    <cellStyle name="Titulo2" xfId="37"/>
    <cellStyle name="Vírgula 2" xfId="38"/>
    <cellStyle name="Vírgula 3" xfId="39"/>
  </cellStyles>
  <dxfs count="0"/>
  <tableStyles count="0" defaultTableStyle="TableStyleMedium9" defaultPivotStyle="PivotStyleLight16"/>
  <colors>
    <mruColors>
      <color rgb="FFFFFF99"/>
      <color rgb="FFFFFFCC"/>
      <color rgb="FF004C22"/>
      <color rgb="FFFF6600"/>
      <color rgb="FF002611"/>
      <color rgb="FFFFCC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54430</xdr:colOff>
      <xdr:row>2</xdr:row>
      <xdr:rowOff>27213</xdr:rowOff>
    </xdr:from>
    <xdr:to>
      <xdr:col>2</xdr:col>
      <xdr:colOff>562429</xdr:colOff>
      <xdr:row>4</xdr:row>
      <xdr:rowOff>281213</xdr:rowOff>
    </xdr:to>
    <xdr:pic>
      <xdr:nvPicPr>
        <xdr:cNvPr id="3" name="Imagem 2"/>
        <xdr:cNvPicPr>
          <a:picLocks noChangeAspect="1"/>
        </xdr:cNvPicPr>
      </xdr:nvPicPr>
      <xdr:blipFill>
        <a:blip xmlns:r="http://schemas.openxmlformats.org/officeDocument/2006/relationships" r:embed="rId1"/>
        <a:stretch>
          <a:fillRect/>
        </a:stretch>
      </xdr:blipFill>
      <xdr:spPr>
        <a:xfrm>
          <a:off x="54430" y="725713"/>
          <a:ext cx="1279070" cy="13516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605938</xdr:colOff>
      <xdr:row>34</xdr:row>
      <xdr:rowOff>124557</xdr:rowOff>
    </xdr:from>
    <xdr:to>
      <xdr:col>4</xdr:col>
      <xdr:colOff>633424</xdr:colOff>
      <xdr:row>38</xdr:row>
      <xdr:rowOff>29307</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1803" y="8235461"/>
          <a:ext cx="3646986" cy="549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33703</xdr:colOff>
      <xdr:row>0</xdr:row>
      <xdr:rowOff>54219</xdr:rowOff>
    </xdr:from>
    <xdr:to>
      <xdr:col>1</xdr:col>
      <xdr:colOff>784712</xdr:colOff>
      <xdr:row>3</xdr:row>
      <xdr:rowOff>111369</xdr:rowOff>
    </xdr:to>
    <xdr:pic>
      <xdr:nvPicPr>
        <xdr:cNvPr id="3" name="Imagem 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1838" y="54219"/>
          <a:ext cx="751009" cy="701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190499</xdr:colOff>
      <xdr:row>7</xdr:row>
      <xdr:rowOff>16826</xdr:rowOff>
    </xdr:from>
    <xdr:to>
      <xdr:col>20</xdr:col>
      <xdr:colOff>161924</xdr:colOff>
      <xdr:row>26</xdr:row>
      <xdr:rowOff>112101</xdr:rowOff>
    </xdr:to>
    <xdr:pic>
      <xdr:nvPicPr>
        <xdr:cNvPr id="4" name="Imagem 2">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070480" y="1321018"/>
          <a:ext cx="4228367" cy="3641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isco-0\trabalhos\Trabalhos%20em%20Andamento\Santa%20B&#225;rbara\Petrobr&#225;s\Edise\06-%20Custo\C&#193;LCULO%20DE%20BDI%20SIS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retas"/>
      <sheetName val="CANTEIRO"/>
      <sheetName val="BDI - ANALÍTICO 1"/>
      <sheetName val="BDI - ANALÍTICO 2"/>
      <sheetName val="BDI - APRESENTAÇÃO"/>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X39"/>
  <sheetViews>
    <sheetView showGridLines="0" tabSelected="1" topLeftCell="B1" zoomScale="70" zoomScaleNormal="70" zoomScaleSheetLayoutView="70" zoomScalePageLayoutView="37" workbookViewId="0">
      <selection activeCell="AD21" sqref="AD21"/>
    </sheetView>
  </sheetViews>
  <sheetFormatPr defaultColWidth="9.08984375" defaultRowHeight="14.5"/>
  <cols>
    <col min="1" max="1" width="11.453125" style="141" hidden="1" customWidth="1"/>
    <col min="2" max="2" width="11.08984375" style="141" customWidth="1"/>
    <col min="3" max="3" width="8.54296875" style="143" customWidth="1"/>
    <col min="4" max="4" width="10" style="143" customWidth="1"/>
    <col min="5" max="5" width="16.6328125" style="143" customWidth="1"/>
    <col min="6" max="6" width="11.453125" style="143" customWidth="1"/>
    <col min="7" max="7" width="12.90625" style="20" hidden="1" customWidth="1"/>
    <col min="8" max="8" width="13.36328125" style="20" hidden="1" customWidth="1"/>
    <col min="9" max="9" width="9.36328125" style="1" hidden="1" customWidth="1"/>
    <col min="10" max="10" width="11.90625" style="1" hidden="1" customWidth="1"/>
    <col min="11" max="11" width="12.54296875" style="91" hidden="1" customWidth="1"/>
    <col min="12" max="12" width="23.36328125" style="1" hidden="1" customWidth="1"/>
    <col min="13" max="13" width="12.54296875" style="91" hidden="1" customWidth="1"/>
    <col min="14" max="14" width="21.54296875" style="1" hidden="1" customWidth="1"/>
    <col min="15" max="15" width="12.54296875" style="91" hidden="1" customWidth="1"/>
    <col min="16" max="16" width="19.36328125" style="1" hidden="1" customWidth="1"/>
    <col min="17" max="17" width="12.54296875" style="91" hidden="1" customWidth="1"/>
    <col min="18" max="18" width="20.08984375" style="1" hidden="1" customWidth="1"/>
    <col min="19" max="19" width="12" style="91" hidden="1" customWidth="1"/>
    <col min="20" max="20" width="23.90625" style="1" hidden="1" customWidth="1"/>
    <col min="21" max="21" width="13.36328125" style="1" hidden="1" customWidth="1"/>
    <col min="22" max="22" width="23.90625" style="1" hidden="1" customWidth="1"/>
    <col min="23" max="23" width="15.453125" style="1" hidden="1" customWidth="1"/>
    <col min="24" max="24" width="22.08984375" style="1" hidden="1" customWidth="1"/>
    <col min="25" max="25" width="13.36328125" style="1" hidden="1" customWidth="1"/>
    <col min="26" max="26" width="20.453125" style="1" hidden="1" customWidth="1"/>
    <col min="27" max="27" width="13.36328125" style="1" hidden="1" customWidth="1"/>
    <col min="28" max="28" width="19.90625" style="1" hidden="1" customWidth="1"/>
    <col min="29" max="29" width="19.6328125" style="1" hidden="1" customWidth="1"/>
    <col min="30" max="30" width="24" style="143" customWidth="1"/>
    <col min="31" max="32" width="10.90625" style="1" hidden="1" customWidth="1"/>
    <col min="33" max="33" width="16" style="1" hidden="1" customWidth="1"/>
    <col min="34" max="34" width="10" style="1" hidden="1" customWidth="1"/>
    <col min="35" max="35" width="9.54296875" style="1" hidden="1" customWidth="1"/>
    <col min="36" max="36" width="19.36328125" style="1" hidden="1" customWidth="1"/>
    <col min="37" max="37" width="12.453125" style="1" hidden="1" customWidth="1"/>
    <col min="38" max="38" width="17.6328125" style="1" hidden="1" customWidth="1"/>
    <col min="39" max="39" width="16.54296875" style="1" hidden="1" customWidth="1"/>
    <col min="40" max="40" width="6.6328125" style="1" hidden="1" customWidth="1"/>
    <col min="41" max="41" width="8.90625" style="143" customWidth="1"/>
    <col min="42" max="42" width="19.36328125" style="143" customWidth="1"/>
    <col min="43" max="43" width="9" style="143" customWidth="1"/>
    <col min="44" max="44" width="19" style="143" customWidth="1"/>
    <col min="45" max="16384" width="9.08984375" style="143"/>
  </cols>
  <sheetData>
    <row r="1" spans="1:47" ht="24.9" customHeight="1">
      <c r="B1" s="142"/>
    </row>
    <row r="2" spans="1:47" ht="30.65" customHeight="1">
      <c r="B2" s="190"/>
      <c r="C2" s="191"/>
      <c r="D2" s="200" t="s">
        <v>81</v>
      </c>
      <c r="E2" s="200"/>
      <c r="F2" s="201"/>
      <c r="G2" s="202"/>
      <c r="H2" s="202"/>
      <c r="I2" s="202"/>
      <c r="J2" s="202"/>
      <c r="K2" s="202"/>
      <c r="L2" s="202"/>
      <c r="M2" s="202"/>
      <c r="N2" s="202"/>
      <c r="O2" s="202"/>
      <c r="P2" s="202"/>
      <c r="Q2" s="202"/>
      <c r="R2" s="202"/>
      <c r="S2" s="202"/>
      <c r="T2" s="202"/>
      <c r="U2" s="202"/>
      <c r="V2" s="202"/>
      <c r="W2" s="202"/>
      <c r="X2" s="202"/>
      <c r="Y2" s="202"/>
      <c r="Z2" s="202"/>
      <c r="AA2" s="202"/>
      <c r="AB2" s="202"/>
      <c r="AC2" s="202"/>
      <c r="AD2" s="203"/>
      <c r="AE2" s="126" t="s">
        <v>26</v>
      </c>
      <c r="AF2" s="126"/>
      <c r="AG2" s="126"/>
      <c r="AH2" s="126"/>
      <c r="AI2" s="126"/>
      <c r="AJ2" s="126"/>
      <c r="AK2" s="126"/>
      <c r="AL2" s="12" t="s">
        <v>27</v>
      </c>
      <c r="AM2" s="28">
        <v>1</v>
      </c>
      <c r="AN2" s="2"/>
      <c r="AO2" s="249" t="s">
        <v>97</v>
      </c>
      <c r="AP2" s="250"/>
      <c r="AQ2" s="250"/>
      <c r="AR2" s="251"/>
    </row>
    <row r="3" spans="1:47" ht="6" customHeight="1">
      <c r="B3" s="192"/>
      <c r="C3" s="193"/>
      <c r="D3" s="144"/>
      <c r="E3" s="144"/>
      <c r="F3" s="170"/>
      <c r="G3" s="124"/>
      <c r="H3" s="124"/>
      <c r="I3" s="124"/>
      <c r="J3" s="124"/>
      <c r="K3" s="124"/>
      <c r="L3" s="124"/>
      <c r="M3" s="124"/>
      <c r="N3" s="124"/>
      <c r="O3" s="124"/>
      <c r="P3" s="124"/>
      <c r="Q3" s="124"/>
      <c r="R3" s="124"/>
      <c r="S3" s="124"/>
      <c r="T3" s="124"/>
      <c r="U3" s="124"/>
      <c r="V3" s="124"/>
      <c r="W3" s="124"/>
      <c r="X3" s="124"/>
      <c r="Y3" s="124"/>
      <c r="Z3" s="124"/>
      <c r="AA3" s="124"/>
      <c r="AB3" s="124"/>
      <c r="AC3" s="124"/>
      <c r="AD3" s="170"/>
      <c r="AE3" s="134"/>
      <c r="AF3" s="3"/>
      <c r="AG3" s="3"/>
      <c r="AH3" s="3"/>
      <c r="AI3" s="3"/>
      <c r="AJ3" s="3"/>
      <c r="AK3" s="3"/>
      <c r="AL3" s="4"/>
      <c r="AM3" s="29"/>
      <c r="AN3" s="5"/>
      <c r="AO3" s="252"/>
      <c r="AP3" s="253"/>
      <c r="AQ3" s="253"/>
      <c r="AR3" s="254"/>
    </row>
    <row r="4" spans="1:47" ht="81" customHeight="1">
      <c r="B4" s="192"/>
      <c r="C4" s="193"/>
      <c r="D4" s="152" t="s">
        <v>3</v>
      </c>
      <c r="E4" s="196" t="s">
        <v>103</v>
      </c>
      <c r="F4" s="197"/>
      <c r="G4" s="198"/>
      <c r="H4" s="198"/>
      <c r="I4" s="198"/>
      <c r="J4" s="199"/>
      <c r="K4" s="96" t="s">
        <v>15</v>
      </c>
      <c r="L4" s="97"/>
      <c r="M4" s="4"/>
      <c r="N4" s="185"/>
      <c r="O4" s="186"/>
      <c r="P4" s="186"/>
      <c r="Q4" s="186"/>
      <c r="R4" s="186"/>
      <c r="S4" s="186"/>
      <c r="T4" s="187"/>
      <c r="U4" s="81"/>
      <c r="V4" s="81"/>
      <c r="W4" s="82"/>
      <c r="X4" s="82"/>
      <c r="Y4" s="4"/>
      <c r="Z4" s="4"/>
      <c r="AA4" s="4"/>
      <c r="AB4" s="93" t="s">
        <v>20</v>
      </c>
      <c r="AC4" s="204">
        <v>0.1961</v>
      </c>
      <c r="AD4" s="205"/>
      <c r="AE4" s="255" t="s">
        <v>8</v>
      </c>
      <c r="AF4" s="256"/>
      <c r="AG4" s="256"/>
      <c r="AH4" s="257"/>
      <c r="AI4" s="257"/>
      <c r="AJ4" s="257"/>
      <c r="AK4" s="256" t="s">
        <v>18</v>
      </c>
      <c r="AL4" s="256"/>
      <c r="AM4" s="30"/>
      <c r="AN4" s="6"/>
      <c r="AO4" s="252"/>
      <c r="AP4" s="253"/>
      <c r="AQ4" s="253"/>
      <c r="AR4" s="254"/>
    </row>
    <row r="5" spans="1:47" ht="45.65" customHeight="1">
      <c r="B5" s="192"/>
      <c r="C5" s="193"/>
      <c r="D5" s="152" t="s">
        <v>19</v>
      </c>
      <c r="E5" s="196" t="s">
        <v>104</v>
      </c>
      <c r="F5" s="197"/>
      <c r="G5" s="198"/>
      <c r="H5" s="198"/>
      <c r="I5" s="198"/>
      <c r="J5" s="199"/>
      <c r="K5" s="96" t="s">
        <v>25</v>
      </c>
      <c r="L5" s="97"/>
      <c r="M5" s="4"/>
      <c r="N5" s="185"/>
      <c r="O5" s="186"/>
      <c r="P5" s="186"/>
      <c r="Q5" s="186"/>
      <c r="R5" s="186"/>
      <c r="S5" s="186"/>
      <c r="T5" s="187"/>
      <c r="U5" s="81"/>
      <c r="V5" s="81"/>
      <c r="W5" s="82"/>
      <c r="X5" s="82"/>
      <c r="Y5" s="4"/>
      <c r="Z5" s="4"/>
      <c r="AA5" s="4"/>
      <c r="AB5" s="93" t="s">
        <v>22</v>
      </c>
      <c r="AC5" s="206" t="s">
        <v>102</v>
      </c>
      <c r="AD5" s="205"/>
      <c r="AE5" s="255" t="s">
        <v>9</v>
      </c>
      <c r="AF5" s="256"/>
      <c r="AG5" s="256"/>
      <c r="AH5" s="258"/>
      <c r="AI5" s="258"/>
      <c r="AJ5" s="24"/>
      <c r="AK5" s="256" t="s">
        <v>17</v>
      </c>
      <c r="AL5" s="256"/>
      <c r="AM5" s="260"/>
      <c r="AN5" s="7"/>
      <c r="AO5" s="281">
        <f>AO9/AD23</f>
        <v>0.88977881504269885</v>
      </c>
      <c r="AP5" s="282"/>
      <c r="AQ5" s="243">
        <f>AQ9/AD23</f>
        <v>0.1102211849573012</v>
      </c>
      <c r="AR5" s="244"/>
    </row>
    <row r="6" spans="1:47" ht="26.25" customHeight="1">
      <c r="B6" s="192"/>
      <c r="C6" s="193"/>
      <c r="D6" s="152"/>
      <c r="E6" s="128"/>
      <c r="F6" s="152"/>
      <c r="G6" s="95"/>
      <c r="H6" s="95"/>
      <c r="I6" s="95"/>
      <c r="J6" s="83"/>
      <c r="K6" s="96" t="s">
        <v>7</v>
      </c>
      <c r="L6" s="97"/>
      <c r="M6" s="4"/>
      <c r="N6" s="185"/>
      <c r="O6" s="186"/>
      <c r="P6" s="186"/>
      <c r="Q6" s="186"/>
      <c r="R6" s="186"/>
      <c r="S6" s="186"/>
      <c r="T6" s="187"/>
      <c r="U6" s="81"/>
      <c r="V6" s="81"/>
      <c r="W6" s="82"/>
      <c r="X6" s="82"/>
      <c r="Y6" s="4"/>
      <c r="Z6" s="4"/>
      <c r="AA6" s="4"/>
      <c r="AB6" s="93" t="s">
        <v>24</v>
      </c>
      <c r="AC6" s="212">
        <v>44743</v>
      </c>
      <c r="AD6" s="213"/>
      <c r="AE6" s="255" t="s">
        <v>10</v>
      </c>
      <c r="AF6" s="256"/>
      <c r="AG6" s="256"/>
      <c r="AH6" s="259"/>
      <c r="AI6" s="259"/>
      <c r="AJ6" s="24"/>
      <c r="AK6" s="256"/>
      <c r="AL6" s="256"/>
      <c r="AM6" s="260"/>
      <c r="AN6" s="7"/>
      <c r="AO6" s="283"/>
      <c r="AP6" s="284"/>
      <c r="AQ6" s="245"/>
      <c r="AR6" s="246"/>
    </row>
    <row r="7" spans="1:47" ht="6" customHeight="1">
      <c r="B7" s="194"/>
      <c r="C7" s="195"/>
      <c r="D7" s="290"/>
      <c r="E7" s="290"/>
      <c r="F7" s="169"/>
      <c r="G7" s="13"/>
      <c r="H7" s="13"/>
      <c r="I7" s="11"/>
      <c r="J7" s="11"/>
      <c r="K7" s="89"/>
      <c r="L7" s="11"/>
      <c r="M7" s="89"/>
      <c r="N7" s="11"/>
      <c r="O7" s="89"/>
      <c r="P7" s="11"/>
      <c r="Q7" s="89"/>
      <c r="R7" s="11"/>
      <c r="S7" s="89"/>
      <c r="T7" s="13"/>
      <c r="U7" s="11"/>
      <c r="V7" s="11"/>
      <c r="W7" s="11"/>
      <c r="X7" s="11"/>
      <c r="Y7" s="11"/>
      <c r="Z7" s="11"/>
      <c r="AA7" s="11"/>
      <c r="AB7" s="94"/>
      <c r="AC7" s="11"/>
      <c r="AD7" s="169"/>
      <c r="AE7" s="11"/>
      <c r="AF7" s="11"/>
      <c r="AG7" s="16"/>
      <c r="AH7" s="11"/>
      <c r="AI7" s="11"/>
      <c r="AJ7" s="11"/>
      <c r="AK7" s="261"/>
      <c r="AL7" s="261"/>
      <c r="AM7" s="31"/>
      <c r="AN7" s="8"/>
      <c r="AO7" s="283"/>
      <c r="AP7" s="284"/>
      <c r="AQ7" s="245"/>
      <c r="AR7" s="246"/>
    </row>
    <row r="8" spans="1:47" ht="6" customHeight="1">
      <c r="B8" s="167"/>
      <c r="C8" s="168"/>
      <c r="D8" s="276"/>
      <c r="E8" s="277"/>
      <c r="F8" s="278"/>
      <c r="G8" s="279"/>
      <c r="H8" s="279"/>
      <c r="I8" s="279"/>
      <c r="J8" s="279"/>
      <c r="K8" s="279"/>
      <c r="L8" s="279"/>
      <c r="M8" s="279"/>
      <c r="N8" s="279"/>
      <c r="O8" s="279"/>
      <c r="P8" s="279"/>
      <c r="Q8" s="279"/>
      <c r="R8" s="279"/>
      <c r="S8" s="279"/>
      <c r="T8" s="279"/>
      <c r="U8" s="279"/>
      <c r="V8" s="279"/>
      <c r="W8" s="279"/>
      <c r="X8" s="279"/>
      <c r="Y8" s="279"/>
      <c r="Z8" s="279"/>
      <c r="AA8" s="279"/>
      <c r="AB8" s="279"/>
      <c r="AC8" s="279"/>
      <c r="AD8" s="280"/>
      <c r="AE8" s="135"/>
      <c r="AF8" s="7"/>
      <c r="AG8" s="17"/>
      <c r="AH8" s="14"/>
      <c r="AI8" s="15"/>
      <c r="AJ8" s="15"/>
      <c r="AK8" s="18"/>
      <c r="AL8" s="18"/>
      <c r="AM8" s="32"/>
      <c r="AN8" s="8"/>
      <c r="AO8" s="285"/>
      <c r="AP8" s="286"/>
      <c r="AQ8" s="247"/>
      <c r="AR8" s="248"/>
    </row>
    <row r="9" spans="1:47" ht="42" customHeight="1">
      <c r="A9" s="145"/>
      <c r="B9" s="262" t="s">
        <v>2</v>
      </c>
      <c r="C9" s="265" t="s">
        <v>1</v>
      </c>
      <c r="D9" s="266"/>
      <c r="E9" s="266"/>
      <c r="F9" s="267"/>
      <c r="G9" s="188" t="s">
        <v>82</v>
      </c>
      <c r="H9" s="189"/>
      <c r="I9" s="68"/>
      <c r="J9" s="69"/>
      <c r="K9" s="287" t="s">
        <v>84</v>
      </c>
      <c r="L9" s="288"/>
      <c r="M9" s="288"/>
      <c r="N9" s="288"/>
      <c r="O9" s="288"/>
      <c r="P9" s="288"/>
      <c r="Q9" s="288"/>
      <c r="R9" s="288"/>
      <c r="S9" s="288"/>
      <c r="T9" s="289"/>
      <c r="U9" s="207" t="s">
        <v>98</v>
      </c>
      <c r="V9" s="208"/>
      <c r="W9" s="208"/>
      <c r="X9" s="208"/>
      <c r="Y9" s="208"/>
      <c r="Z9" s="208"/>
      <c r="AA9" s="208"/>
      <c r="AB9" s="208"/>
      <c r="AC9" s="208"/>
      <c r="AD9" s="209"/>
      <c r="AE9" s="239" t="s">
        <v>11</v>
      </c>
      <c r="AF9" s="239"/>
      <c r="AG9" s="239"/>
      <c r="AH9" s="239"/>
      <c r="AI9" s="239"/>
      <c r="AJ9" s="239"/>
      <c r="AK9" s="239"/>
      <c r="AL9" s="239"/>
      <c r="AM9" s="240"/>
      <c r="AN9" s="70"/>
      <c r="AO9" s="233">
        <f>AP15+AP16+AP17</f>
        <v>274271.25</v>
      </c>
      <c r="AP9" s="235"/>
      <c r="AQ9" s="233">
        <f>AD23-AO9</f>
        <v>33975.299999999988</v>
      </c>
      <c r="AR9" s="234"/>
    </row>
    <row r="10" spans="1:47" ht="18" customHeight="1">
      <c r="A10" s="145"/>
      <c r="B10" s="263"/>
      <c r="C10" s="266"/>
      <c r="D10" s="266"/>
      <c r="E10" s="266"/>
      <c r="F10" s="267"/>
      <c r="G10" s="133"/>
      <c r="H10" s="71"/>
      <c r="I10" s="84"/>
      <c r="J10" s="85"/>
      <c r="K10" s="231" t="s">
        <v>86</v>
      </c>
      <c r="L10" s="232"/>
      <c r="M10" s="232" t="s">
        <v>90</v>
      </c>
      <c r="N10" s="232"/>
      <c r="O10" s="232" t="s">
        <v>91</v>
      </c>
      <c r="P10" s="232"/>
      <c r="Q10" s="232" t="s">
        <v>92</v>
      </c>
      <c r="R10" s="232"/>
      <c r="S10" s="219" t="s">
        <v>87</v>
      </c>
      <c r="T10" s="220"/>
      <c r="U10" s="210"/>
      <c r="V10" s="211"/>
      <c r="W10" s="211"/>
      <c r="X10" s="211"/>
      <c r="Y10" s="211"/>
      <c r="Z10" s="211"/>
      <c r="AA10" s="211"/>
      <c r="AB10" s="211"/>
      <c r="AC10" s="211"/>
      <c r="AD10" s="209"/>
      <c r="AE10" s="136"/>
      <c r="AF10" s="86"/>
      <c r="AG10" s="86"/>
      <c r="AH10" s="86"/>
      <c r="AI10" s="86"/>
      <c r="AJ10" s="86"/>
      <c r="AK10" s="86"/>
      <c r="AL10" s="86"/>
      <c r="AM10" s="87"/>
      <c r="AN10" s="70"/>
      <c r="AO10" s="216" t="s">
        <v>95</v>
      </c>
      <c r="AP10" s="217"/>
      <c r="AQ10" s="237" t="s">
        <v>96</v>
      </c>
      <c r="AR10" s="238"/>
    </row>
    <row r="11" spans="1:47" ht="37.5" customHeight="1">
      <c r="A11" s="146" t="s">
        <v>85</v>
      </c>
      <c r="B11" s="264"/>
      <c r="C11" s="268"/>
      <c r="D11" s="268"/>
      <c r="E11" s="268"/>
      <c r="F11" s="269"/>
      <c r="G11" s="72" t="s">
        <v>83</v>
      </c>
      <c r="H11" s="71" t="s">
        <v>23</v>
      </c>
      <c r="I11" s="72" t="s">
        <v>4</v>
      </c>
      <c r="J11" s="73" t="s">
        <v>5</v>
      </c>
      <c r="K11" s="101" t="s">
        <v>88</v>
      </c>
      <c r="L11" s="98" t="s">
        <v>89</v>
      </c>
      <c r="M11" s="99" t="s">
        <v>88</v>
      </c>
      <c r="N11" s="98" t="s">
        <v>89</v>
      </c>
      <c r="O11" s="99" t="s">
        <v>88</v>
      </c>
      <c r="P11" s="98" t="s">
        <v>89</v>
      </c>
      <c r="Q11" s="99" t="s">
        <v>88</v>
      </c>
      <c r="R11" s="98" t="s">
        <v>89</v>
      </c>
      <c r="S11" s="99" t="s">
        <v>88</v>
      </c>
      <c r="T11" s="100" t="s">
        <v>89</v>
      </c>
      <c r="U11" s="101" t="s">
        <v>88</v>
      </c>
      <c r="V11" s="98" t="s">
        <v>89</v>
      </c>
      <c r="W11" s="99" t="s">
        <v>88</v>
      </c>
      <c r="X11" s="98" t="s">
        <v>89</v>
      </c>
      <c r="Y11" s="99" t="s">
        <v>88</v>
      </c>
      <c r="Z11" s="98" t="s">
        <v>89</v>
      </c>
      <c r="AA11" s="99" t="s">
        <v>88</v>
      </c>
      <c r="AB11" s="98" t="s">
        <v>89</v>
      </c>
      <c r="AC11" s="132" t="s">
        <v>88</v>
      </c>
      <c r="AD11" s="182" t="s">
        <v>89</v>
      </c>
      <c r="AE11" s="74" t="s">
        <v>5</v>
      </c>
      <c r="AF11" s="74" t="s">
        <v>0</v>
      </c>
      <c r="AG11" s="74" t="s">
        <v>12</v>
      </c>
      <c r="AH11" s="74" t="s">
        <v>5</v>
      </c>
      <c r="AI11" s="74" t="s">
        <v>0</v>
      </c>
      <c r="AJ11" s="74" t="s">
        <v>12</v>
      </c>
      <c r="AK11" s="74" t="s">
        <v>5</v>
      </c>
      <c r="AL11" s="74" t="s">
        <v>0</v>
      </c>
      <c r="AM11" s="75" t="s">
        <v>12</v>
      </c>
      <c r="AN11" s="76">
        <v>1</v>
      </c>
      <c r="AO11" s="156"/>
      <c r="AP11" s="157"/>
      <c r="AQ11" s="156"/>
      <c r="AR11" s="157"/>
      <c r="AS11" s="131"/>
    </row>
    <row r="12" spans="1:47" s="1" customFormat="1" ht="5.15" hidden="1" customHeight="1">
      <c r="A12" s="23"/>
      <c r="B12" s="25"/>
      <c r="C12" s="20"/>
      <c r="D12" s="20"/>
      <c r="E12" s="20"/>
      <c r="F12" s="20"/>
      <c r="G12" s="77"/>
      <c r="H12" s="78"/>
      <c r="I12" s="70"/>
      <c r="J12" s="79"/>
      <c r="K12" s="90"/>
      <c r="L12" s="88"/>
      <c r="M12" s="92"/>
      <c r="N12" s="88"/>
      <c r="O12" s="92"/>
      <c r="P12" s="88"/>
      <c r="Q12" s="92"/>
      <c r="R12" s="88"/>
      <c r="S12" s="92"/>
      <c r="T12" s="79"/>
      <c r="U12" s="80"/>
      <c r="V12" s="70"/>
      <c r="W12" s="70"/>
      <c r="X12" s="70"/>
      <c r="Y12" s="70"/>
      <c r="Z12" s="70"/>
      <c r="AA12" s="70"/>
      <c r="AB12" s="70"/>
      <c r="AC12" s="70"/>
      <c r="AD12" s="79"/>
      <c r="AE12" s="80"/>
      <c r="AF12" s="70"/>
      <c r="AG12" s="70"/>
      <c r="AH12" s="70"/>
      <c r="AI12" s="70"/>
      <c r="AJ12" s="70"/>
      <c r="AK12" s="70"/>
      <c r="AL12" s="70"/>
      <c r="AM12" s="79"/>
      <c r="AN12" s="76">
        <v>2</v>
      </c>
      <c r="AO12" s="139"/>
      <c r="AP12" s="139"/>
      <c r="AQ12" s="140"/>
      <c r="AR12" s="140"/>
    </row>
    <row r="13" spans="1:47" s="102" customFormat="1" ht="26.25" customHeight="1">
      <c r="A13" s="102">
        <v>1</v>
      </c>
      <c r="B13" s="158">
        <v>1</v>
      </c>
      <c r="C13" s="228" t="s">
        <v>99</v>
      </c>
      <c r="D13" s="228"/>
      <c r="E13" s="228"/>
      <c r="F13" s="228"/>
      <c r="G13" s="112"/>
      <c r="H13" s="103"/>
      <c r="I13" s="104"/>
      <c r="J13" s="105"/>
      <c r="K13" s="106"/>
      <c r="L13" s="107" t="e">
        <f>#REF!+#REF!</f>
        <v>#REF!</v>
      </c>
      <c r="M13" s="108"/>
      <c r="N13" s="107" t="e">
        <f>#REF!+#REF!</f>
        <v>#REF!</v>
      </c>
      <c r="O13" s="108"/>
      <c r="P13" s="107" t="e">
        <f>#REF!+#REF!</f>
        <v>#REF!</v>
      </c>
      <c r="Q13" s="108"/>
      <c r="R13" s="107" t="e">
        <f>#REF!+#REF!</f>
        <v>#REF!</v>
      </c>
      <c r="S13" s="109"/>
      <c r="T13" s="110" t="e">
        <f>#REF!+#REF!</f>
        <v>#REF!</v>
      </c>
      <c r="U13" s="106"/>
      <c r="V13" s="107" t="e">
        <f>#REF!+#REF!</f>
        <v>#REF!</v>
      </c>
      <c r="W13" s="108"/>
      <c r="X13" s="107" t="e">
        <f>#REF!+#REF!</f>
        <v>#REF!</v>
      </c>
      <c r="Y13" s="108"/>
      <c r="Z13" s="107" t="e">
        <f>#REF!+#REF!</f>
        <v>#REF!</v>
      </c>
      <c r="AA13" s="108"/>
      <c r="AB13" s="107" t="e">
        <f>#REF!+#REF!</f>
        <v>#REF!</v>
      </c>
      <c r="AC13" s="129"/>
      <c r="AD13" s="155">
        <f>AP23</f>
        <v>274271.25</v>
      </c>
      <c r="AE13" s="130"/>
      <c r="AF13" s="104"/>
      <c r="AG13" s="104"/>
      <c r="AH13" s="104"/>
      <c r="AI13" s="104"/>
      <c r="AJ13" s="104"/>
      <c r="AK13" s="104"/>
      <c r="AL13" s="104"/>
      <c r="AM13" s="105"/>
      <c r="AN13" s="111">
        <v>3</v>
      </c>
      <c r="AO13" s="174"/>
      <c r="AP13" s="175"/>
      <c r="AQ13" s="176"/>
      <c r="AR13" s="177"/>
      <c r="AS13" s="131"/>
    </row>
    <row r="14" spans="1:47" s="102" customFormat="1" ht="45.5" customHeight="1">
      <c r="B14" s="159" t="s">
        <v>21</v>
      </c>
      <c r="C14" s="225" t="s">
        <v>115</v>
      </c>
      <c r="D14" s="225"/>
      <c r="E14" s="225"/>
      <c r="F14" s="225"/>
      <c r="G14" s="112"/>
      <c r="H14" s="103"/>
      <c r="I14" s="104"/>
      <c r="J14" s="105"/>
      <c r="K14" s="106"/>
      <c r="L14" s="107"/>
      <c r="M14" s="108"/>
      <c r="N14" s="107"/>
      <c r="O14" s="108"/>
      <c r="P14" s="107"/>
      <c r="Q14" s="108"/>
      <c r="R14" s="107"/>
      <c r="S14" s="109"/>
      <c r="T14" s="110"/>
      <c r="U14" s="106"/>
      <c r="V14" s="107"/>
      <c r="W14" s="108"/>
      <c r="X14" s="107"/>
      <c r="Y14" s="108"/>
      <c r="Z14" s="107"/>
      <c r="AA14" s="108"/>
      <c r="AB14" s="107"/>
      <c r="AC14" s="129"/>
      <c r="AD14" s="160"/>
      <c r="AE14" s="130"/>
      <c r="AF14" s="104"/>
      <c r="AG14" s="104"/>
      <c r="AH14" s="104"/>
      <c r="AI14" s="104"/>
      <c r="AJ14" s="104"/>
      <c r="AK14" s="104"/>
      <c r="AL14" s="104"/>
      <c r="AM14" s="105"/>
      <c r="AN14" s="111"/>
      <c r="AO14" s="171">
        <v>1</v>
      </c>
      <c r="AP14" s="172"/>
      <c r="AQ14" s="171"/>
      <c r="AR14" s="173"/>
      <c r="AS14" s="131"/>
    </row>
    <row r="15" spans="1:47" s="131" customFormat="1" ht="92.5" customHeight="1">
      <c r="B15" s="159" t="s">
        <v>21</v>
      </c>
      <c r="C15" s="225" t="s">
        <v>109</v>
      </c>
      <c r="D15" s="225"/>
      <c r="E15" s="225"/>
      <c r="F15" s="225"/>
      <c r="G15" s="112"/>
      <c r="H15" s="103"/>
      <c r="I15" s="104"/>
      <c r="J15" s="105"/>
      <c r="K15" s="106"/>
      <c r="L15" s="107"/>
      <c r="M15" s="108"/>
      <c r="N15" s="107"/>
      <c r="O15" s="108"/>
      <c r="P15" s="107"/>
      <c r="Q15" s="108"/>
      <c r="R15" s="107"/>
      <c r="S15" s="109"/>
      <c r="T15" s="110"/>
      <c r="U15" s="106"/>
      <c r="V15" s="107"/>
      <c r="W15" s="108"/>
      <c r="X15" s="107"/>
      <c r="Y15" s="108"/>
      <c r="Z15" s="107"/>
      <c r="AA15" s="108"/>
      <c r="AB15" s="107"/>
      <c r="AC15" s="129"/>
      <c r="AD15" s="160"/>
      <c r="AE15" s="130"/>
      <c r="AF15" s="104"/>
      <c r="AG15" s="104"/>
      <c r="AH15" s="104"/>
      <c r="AI15" s="104"/>
      <c r="AJ15" s="104"/>
      <c r="AK15" s="104"/>
      <c r="AL15" s="104"/>
      <c r="AM15" s="105"/>
      <c r="AN15" s="111"/>
      <c r="AO15" s="171">
        <v>1</v>
      </c>
      <c r="AP15" s="172">
        <v>11542.37</v>
      </c>
      <c r="AQ15" s="171"/>
      <c r="AR15" s="173"/>
    </row>
    <row r="16" spans="1:47" s="131" customFormat="1" ht="99" customHeight="1">
      <c r="B16" s="159" t="s">
        <v>100</v>
      </c>
      <c r="C16" s="225" t="s">
        <v>105</v>
      </c>
      <c r="D16" s="225"/>
      <c r="E16" s="225"/>
      <c r="F16" s="225"/>
      <c r="G16" s="161"/>
      <c r="H16" s="162">
        <v>1</v>
      </c>
      <c r="I16" s="164">
        <v>9322.98</v>
      </c>
      <c r="J16" s="130"/>
      <c r="K16" s="128"/>
      <c r="L16" s="107"/>
      <c r="M16" s="108"/>
      <c r="N16" s="107"/>
      <c r="O16" s="108"/>
      <c r="P16" s="107"/>
      <c r="Q16" s="108"/>
      <c r="R16" s="107"/>
      <c r="S16" s="109"/>
      <c r="T16" s="110"/>
      <c r="U16" s="106"/>
      <c r="V16" s="107"/>
      <c r="W16" s="108"/>
      <c r="X16" s="107"/>
      <c r="Y16" s="108"/>
      <c r="Z16" s="107"/>
      <c r="AA16" s="108"/>
      <c r="AB16" s="107"/>
      <c r="AC16" s="129"/>
      <c r="AD16" s="161"/>
      <c r="AE16" s="130"/>
      <c r="AF16" s="104"/>
      <c r="AG16" s="104"/>
      <c r="AH16" s="104"/>
      <c r="AI16" s="104"/>
      <c r="AJ16" s="104"/>
      <c r="AK16" s="104"/>
      <c r="AL16" s="104"/>
      <c r="AM16" s="105"/>
      <c r="AN16" s="111"/>
      <c r="AO16" s="162">
        <v>1</v>
      </c>
      <c r="AP16" s="164">
        <v>230198.55</v>
      </c>
      <c r="AQ16" s="162"/>
      <c r="AR16" s="163"/>
      <c r="AU16" s="184"/>
    </row>
    <row r="17" spans="1:50" s="131" customFormat="1" ht="66.650000000000006" customHeight="1">
      <c r="B17" s="159" t="s">
        <v>101</v>
      </c>
      <c r="C17" s="225" t="s">
        <v>106</v>
      </c>
      <c r="D17" s="225"/>
      <c r="E17" s="225"/>
      <c r="F17" s="225"/>
      <c r="G17" s="112"/>
      <c r="H17" s="127"/>
      <c r="I17" s="104"/>
      <c r="J17" s="130"/>
      <c r="K17" s="128"/>
      <c r="L17" s="107"/>
      <c r="M17" s="108"/>
      <c r="N17" s="107"/>
      <c r="O17" s="108"/>
      <c r="P17" s="107"/>
      <c r="Q17" s="108"/>
      <c r="R17" s="107"/>
      <c r="S17" s="109"/>
      <c r="T17" s="110"/>
      <c r="U17" s="106"/>
      <c r="V17" s="107"/>
      <c r="W17" s="108"/>
      <c r="X17" s="107"/>
      <c r="Y17" s="108"/>
      <c r="Z17" s="107"/>
      <c r="AA17" s="108"/>
      <c r="AB17" s="107"/>
      <c r="AC17" s="129"/>
      <c r="AD17" s="161"/>
      <c r="AE17" s="130"/>
      <c r="AF17" s="104"/>
      <c r="AG17" s="104"/>
      <c r="AH17" s="104"/>
      <c r="AI17" s="104"/>
      <c r="AJ17" s="104"/>
      <c r="AK17" s="104"/>
      <c r="AL17" s="104"/>
      <c r="AM17" s="105"/>
      <c r="AN17" s="111"/>
      <c r="AO17" s="162">
        <v>1</v>
      </c>
      <c r="AP17" s="164">
        <v>32530.33</v>
      </c>
      <c r="AQ17" s="162"/>
      <c r="AR17" s="163"/>
    </row>
    <row r="18" spans="1:50" s="131" customFormat="1" ht="78.650000000000006" customHeight="1">
      <c r="B18" s="158">
        <v>2</v>
      </c>
      <c r="C18" s="314" t="s">
        <v>107</v>
      </c>
      <c r="D18" s="176"/>
      <c r="E18" s="176"/>
      <c r="F18" s="176"/>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30">
        <f>AR19+AR20</f>
        <v>33975.300000000003</v>
      </c>
      <c r="AE18" s="317"/>
      <c r="AF18" s="317"/>
      <c r="AG18" s="317"/>
      <c r="AH18" s="317"/>
      <c r="AI18" s="317"/>
      <c r="AJ18" s="317"/>
      <c r="AK18" s="317"/>
      <c r="AL18" s="317"/>
      <c r="AM18" s="317"/>
      <c r="AN18" s="317"/>
      <c r="AO18" s="176"/>
      <c r="AP18" s="176"/>
      <c r="AQ18" s="176"/>
      <c r="AR18" s="176"/>
      <c r="AT18" s="326"/>
      <c r="AU18" s="327"/>
      <c r="AV18" s="327"/>
      <c r="AW18" s="327"/>
      <c r="AX18" s="327"/>
    </row>
    <row r="19" spans="1:50" s="131" customFormat="1" ht="78.650000000000006" customHeight="1">
      <c r="B19" s="158" t="s">
        <v>110</v>
      </c>
      <c r="C19" s="225" t="s">
        <v>113</v>
      </c>
      <c r="D19" s="225"/>
      <c r="E19" s="225"/>
      <c r="F19" s="22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24"/>
      <c r="AE19" s="315"/>
      <c r="AF19" s="315"/>
      <c r="AG19" s="315"/>
      <c r="AH19" s="315"/>
      <c r="AI19" s="315"/>
      <c r="AJ19" s="315"/>
      <c r="AK19" s="315"/>
      <c r="AL19" s="315"/>
      <c r="AM19" s="315"/>
      <c r="AN19" s="315"/>
      <c r="AO19" s="325"/>
      <c r="AP19" s="325"/>
      <c r="AQ19" s="331">
        <v>1</v>
      </c>
      <c r="AR19" s="332">
        <v>14837.7</v>
      </c>
      <c r="AS19" s="328"/>
      <c r="AT19" s="328"/>
      <c r="AU19" s="328"/>
      <c r="AV19" s="328"/>
      <c r="AW19" s="328"/>
      <c r="AX19" s="328"/>
    </row>
    <row r="20" spans="1:50" s="131" customFormat="1" ht="78.650000000000006" customHeight="1">
      <c r="B20" s="158" t="s">
        <v>111</v>
      </c>
      <c r="C20" s="225" t="s">
        <v>114</v>
      </c>
      <c r="D20" s="225"/>
      <c r="E20" s="225"/>
      <c r="F20" s="22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24"/>
      <c r="AE20" s="315"/>
      <c r="AF20" s="315"/>
      <c r="AG20" s="315"/>
      <c r="AH20" s="315"/>
      <c r="AI20" s="315"/>
      <c r="AJ20" s="315"/>
      <c r="AK20" s="315"/>
      <c r="AL20" s="315"/>
      <c r="AM20" s="315"/>
      <c r="AN20" s="315"/>
      <c r="AO20" s="325"/>
      <c r="AP20" s="325"/>
      <c r="AQ20" s="331">
        <v>1</v>
      </c>
      <c r="AR20" s="332">
        <v>19137.599999999999</v>
      </c>
      <c r="AS20" s="328"/>
      <c r="AT20" s="328"/>
      <c r="AU20" s="328"/>
      <c r="AV20" s="328"/>
      <c r="AW20" s="328"/>
      <c r="AX20" s="328"/>
    </row>
    <row r="21" spans="1:50" s="131" customFormat="1" ht="78.650000000000006" customHeight="1">
      <c r="B21" s="158">
        <v>3</v>
      </c>
      <c r="C21" s="321" t="s">
        <v>108</v>
      </c>
      <c r="D21" s="322"/>
      <c r="E21" s="322"/>
      <c r="F21" s="323"/>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6"/>
      <c r="AE21" s="315"/>
      <c r="AF21" s="315"/>
      <c r="AG21" s="315"/>
      <c r="AH21" s="315"/>
      <c r="AI21" s="315"/>
      <c r="AJ21" s="315"/>
      <c r="AK21" s="315"/>
      <c r="AL21" s="315"/>
      <c r="AM21" s="315"/>
      <c r="AN21" s="315"/>
      <c r="AO21" s="183"/>
      <c r="AP21" s="183"/>
      <c r="AQ21" s="333">
        <v>1</v>
      </c>
      <c r="AR21" s="183"/>
      <c r="AS21" s="328"/>
      <c r="AT21" s="328"/>
      <c r="AU21" s="328"/>
      <c r="AV21" s="328"/>
      <c r="AW21" s="328"/>
      <c r="AX21" s="328"/>
    </row>
    <row r="22" spans="1:50" s="131" customFormat="1" ht="78.650000000000006" customHeight="1">
      <c r="B22" s="158" t="s">
        <v>112</v>
      </c>
      <c r="C22" s="318" t="s">
        <v>116</v>
      </c>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319"/>
      <c r="AB22" s="319"/>
      <c r="AC22" s="320"/>
      <c r="AD22" s="324"/>
      <c r="AE22" s="315"/>
      <c r="AF22" s="315"/>
      <c r="AG22" s="315"/>
      <c r="AH22" s="315"/>
      <c r="AI22" s="315"/>
      <c r="AJ22" s="315"/>
      <c r="AK22" s="315"/>
      <c r="AL22" s="315"/>
      <c r="AM22" s="315"/>
      <c r="AN22" s="315"/>
      <c r="AO22" s="325"/>
      <c r="AP22" s="325"/>
      <c r="AQ22" s="334">
        <v>1</v>
      </c>
      <c r="AR22" s="325"/>
      <c r="AS22" s="328"/>
      <c r="AT22" s="328"/>
      <c r="AU22" s="328"/>
      <c r="AV22" s="328"/>
      <c r="AW22" s="328"/>
      <c r="AX22" s="328"/>
    </row>
    <row r="23" spans="1:50" s="151" customFormat="1">
      <c r="A23" s="147">
        <v>1</v>
      </c>
      <c r="B23" s="270"/>
      <c r="C23" s="271"/>
      <c r="D23" s="271"/>
      <c r="E23" s="271"/>
      <c r="F23" s="272"/>
      <c r="G23" s="241" t="s">
        <v>93</v>
      </c>
      <c r="H23" s="241"/>
      <c r="I23" s="241"/>
      <c r="J23" s="242"/>
      <c r="K23" s="113"/>
      <c r="L23" s="114" t="e">
        <f>L13+#REF!+#REF!+#REF!+#REF!+#REF!+#REF!+#REF!+#REF!</f>
        <v>#REF!</v>
      </c>
      <c r="M23" s="115"/>
      <c r="N23" s="114" t="e">
        <f>N13+#REF!+#REF!+#REF!+#REF!+#REF!+#REF!+#REF!+#REF!</f>
        <v>#REF!</v>
      </c>
      <c r="O23" s="115"/>
      <c r="P23" s="114" t="e">
        <f>P13+#REF!+#REF!+#REF!+#REF!+#REF!+#REF!+#REF!+#REF!</f>
        <v>#REF!</v>
      </c>
      <c r="Q23" s="115"/>
      <c r="R23" s="114" t="e">
        <f>R13+#REF!+#REF!+#REF!+#REF!+#REF!+#REF!+#REF!+#REF!</f>
        <v>#REF!</v>
      </c>
      <c r="S23" s="115"/>
      <c r="T23" s="116" t="e">
        <f>T13+#REF!+#REF!+#REF!+#REF!+#REF!+#REF!+#REF!+#REF!</f>
        <v>#REF!</v>
      </c>
      <c r="U23" s="113"/>
      <c r="V23" s="114" t="e">
        <f>V13+#REF!+#REF!+#REF!+#REF!+#REF!+#REF!+#REF!+#REF!</f>
        <v>#REF!</v>
      </c>
      <c r="W23" s="123"/>
      <c r="X23" s="114" t="e">
        <f>X13+#REF!+#REF!+#REF!+#REF!+#REF!+#REF!+#REF!+#REF!</f>
        <v>#REF!</v>
      </c>
      <c r="Y23" s="123"/>
      <c r="Z23" s="114" t="e">
        <f>Z13+#REF!+#REF!+#REF!+#REF!+#REF!+#REF!+#REF!+#REF!</f>
        <v>#REF!</v>
      </c>
      <c r="AA23" s="123"/>
      <c r="AB23" s="114" t="e">
        <f>AB13+#REF!+#REF!+#REF!+#REF!+#REF!+#REF!+#REF!+#REF!</f>
        <v>#REF!</v>
      </c>
      <c r="AC23" s="123"/>
      <c r="AD23" s="229">
        <f>AP23+AR23</f>
        <v>308246.55</v>
      </c>
      <c r="AE23" s="137"/>
      <c r="AF23" s="226" t="e">
        <f>SUM(#REF!)</f>
        <v>#REF!</v>
      </c>
      <c r="AG23" s="226"/>
      <c r="AH23" s="117"/>
      <c r="AI23" s="226" t="e">
        <f>SUM(#REF!)</f>
        <v>#REF!</v>
      </c>
      <c r="AJ23" s="226"/>
      <c r="AK23" s="118"/>
      <c r="AL23" s="226" t="e">
        <f>SUM(#REF!)</f>
        <v>#REF!</v>
      </c>
      <c r="AM23" s="227"/>
      <c r="AN23" s="119"/>
      <c r="AO23" s="165"/>
      <c r="AP23" s="178">
        <f>SUM(AP13:AP22)</f>
        <v>274271.25</v>
      </c>
      <c r="AQ23" s="179"/>
      <c r="AR23" s="178">
        <f>SUM(AR13:AR22)</f>
        <v>33975.300000000003</v>
      </c>
      <c r="AS23" s="329"/>
      <c r="AT23" s="329"/>
      <c r="AU23" s="329"/>
      <c r="AV23" s="329"/>
      <c r="AW23" s="329"/>
      <c r="AX23" s="329"/>
    </row>
    <row r="24" spans="1:50" s="151" customFormat="1">
      <c r="A24" s="147">
        <v>1</v>
      </c>
      <c r="B24" s="273"/>
      <c r="C24" s="274"/>
      <c r="D24" s="274"/>
      <c r="E24" s="274"/>
      <c r="F24" s="275"/>
      <c r="G24" s="223" t="s">
        <v>94</v>
      </c>
      <c r="H24" s="223"/>
      <c r="I24" s="223"/>
      <c r="J24" s="224"/>
      <c r="K24" s="113"/>
      <c r="L24" s="120" t="e">
        <f>L23/T23</f>
        <v>#REF!</v>
      </c>
      <c r="M24" s="115"/>
      <c r="N24" s="120" t="e">
        <f>N23/T23</f>
        <v>#REF!</v>
      </c>
      <c r="O24" s="115"/>
      <c r="P24" s="120" t="e">
        <f>P23/T23</f>
        <v>#REF!</v>
      </c>
      <c r="Q24" s="115"/>
      <c r="R24" s="120" t="e">
        <f>R23/T23</f>
        <v>#REF!</v>
      </c>
      <c r="S24" s="115"/>
      <c r="T24" s="121" t="e">
        <f>T23/E6</f>
        <v>#REF!</v>
      </c>
      <c r="U24" s="113"/>
      <c r="V24" s="120" t="e">
        <f>V23/AD23</f>
        <v>#REF!</v>
      </c>
      <c r="W24" s="115"/>
      <c r="X24" s="120" t="e">
        <f>X23/AD23</f>
        <v>#REF!</v>
      </c>
      <c r="Y24" s="115"/>
      <c r="Z24" s="120" t="e">
        <f>Z23/AD23</f>
        <v>#REF!</v>
      </c>
      <c r="AA24" s="115"/>
      <c r="AB24" s="120" t="e">
        <f>AB23/AD23</f>
        <v>#REF!</v>
      </c>
      <c r="AC24" s="115"/>
      <c r="AD24" s="230"/>
      <c r="AE24" s="138"/>
      <c r="AF24" s="221" t="s">
        <v>13</v>
      </c>
      <c r="AG24" s="221"/>
      <c r="AH24" s="118"/>
      <c r="AI24" s="221" t="s">
        <v>14</v>
      </c>
      <c r="AJ24" s="221"/>
      <c r="AK24" s="118"/>
      <c r="AL24" s="221" t="s">
        <v>14</v>
      </c>
      <c r="AM24" s="222"/>
      <c r="AN24" s="122"/>
      <c r="AO24" s="166"/>
      <c r="AP24" s="180"/>
      <c r="AQ24" s="181"/>
      <c r="AR24" s="180"/>
      <c r="AS24" s="329"/>
      <c r="AT24" s="329"/>
      <c r="AU24" s="329"/>
      <c r="AV24" s="329"/>
      <c r="AW24" s="329"/>
      <c r="AX24" s="329"/>
    </row>
    <row r="25" spans="1:50">
      <c r="C25" s="153"/>
      <c r="D25" s="153"/>
      <c r="E25" s="153"/>
      <c r="F25" s="153"/>
      <c r="T25" s="26"/>
      <c r="U25" s="218"/>
      <c r="V25" s="218"/>
      <c r="W25" s="218"/>
      <c r="X25" s="218"/>
      <c r="Y25" s="218"/>
      <c r="Z25" s="218"/>
      <c r="AA25" s="218"/>
      <c r="AB25" s="218"/>
      <c r="AC25" s="218"/>
      <c r="AD25" s="148"/>
      <c r="AF25" s="236"/>
      <c r="AG25" s="236"/>
      <c r="AI25" s="236"/>
      <c r="AJ25" s="236"/>
      <c r="AL25" s="21"/>
      <c r="AM25" s="22"/>
      <c r="AN25" s="9"/>
      <c r="AS25" s="329"/>
      <c r="AT25" s="329"/>
      <c r="AU25" s="329"/>
      <c r="AV25" s="329"/>
      <c r="AW25" s="329"/>
      <c r="AX25" s="329"/>
    </row>
    <row r="26" spans="1:50">
      <c r="C26" s="153"/>
      <c r="D26" s="153"/>
      <c r="E26" s="153"/>
      <c r="F26" s="153"/>
      <c r="AG26" s="19"/>
      <c r="AI26" s="236"/>
      <c r="AJ26" s="236"/>
      <c r="AL26" s="21"/>
      <c r="AM26" s="22"/>
      <c r="AS26" s="329"/>
      <c r="AT26" s="329"/>
      <c r="AU26" s="329"/>
      <c r="AV26" s="329"/>
      <c r="AW26" s="329"/>
      <c r="AX26" s="329"/>
    </row>
    <row r="27" spans="1:50" ht="15" customHeight="1">
      <c r="C27" s="153"/>
      <c r="D27" s="153"/>
      <c r="E27" s="153"/>
      <c r="F27" s="153"/>
      <c r="AG27" s="19"/>
      <c r="AI27" s="125"/>
      <c r="AJ27" s="125"/>
      <c r="AL27" s="21"/>
      <c r="AM27" s="22"/>
    </row>
    <row r="28" spans="1:50" ht="15" customHeight="1">
      <c r="C28" s="153"/>
      <c r="D28" s="153"/>
      <c r="E28" s="153"/>
      <c r="F28" s="153"/>
      <c r="AG28" s="19"/>
      <c r="AI28" s="125"/>
      <c r="AJ28" s="125"/>
      <c r="AL28" s="21"/>
      <c r="AM28" s="22"/>
    </row>
    <row r="29" spans="1:50" ht="15" customHeight="1">
      <c r="C29" s="215"/>
      <c r="D29" s="215"/>
      <c r="E29" s="215"/>
      <c r="F29" s="215"/>
      <c r="AL29" s="27"/>
      <c r="AM29" s="27"/>
    </row>
    <row r="30" spans="1:50" ht="15" customHeight="1">
      <c r="C30" s="214"/>
      <c r="D30" s="214"/>
      <c r="E30" s="214"/>
      <c r="F30" s="214"/>
      <c r="G30" s="33"/>
      <c r="H30" s="33"/>
      <c r="AL30" s="27"/>
      <c r="AM30" s="27"/>
    </row>
    <row r="31" spans="1:50" ht="15" customHeight="1">
      <c r="C31" s="154"/>
      <c r="D31" s="154"/>
      <c r="E31" s="154"/>
      <c r="F31" s="154"/>
      <c r="G31" s="10"/>
      <c r="H31" s="10"/>
      <c r="AL31" s="27"/>
      <c r="AM31" s="27"/>
    </row>
    <row r="32" spans="1:50" ht="15" customHeight="1">
      <c r="C32" s="154"/>
      <c r="D32" s="154"/>
      <c r="E32" s="154"/>
      <c r="F32" s="154"/>
      <c r="G32" s="10"/>
      <c r="H32" s="10"/>
    </row>
    <row r="33" spans="3:42" ht="15" customHeight="1">
      <c r="C33" s="153"/>
      <c r="D33" s="153"/>
      <c r="E33" s="153"/>
      <c r="F33" s="154"/>
      <c r="G33" s="10"/>
      <c r="H33" s="10"/>
    </row>
    <row r="34" spans="3:42">
      <c r="C34" s="153"/>
      <c r="D34" s="153"/>
      <c r="E34" s="153"/>
      <c r="F34" s="153"/>
    </row>
    <row r="35" spans="3:42">
      <c r="C35" s="153"/>
      <c r="D35" s="153"/>
      <c r="E35" s="153"/>
      <c r="F35" s="153"/>
    </row>
    <row r="38" spans="3:42">
      <c r="AD38" s="149"/>
      <c r="AP38" s="150"/>
    </row>
    <row r="39" spans="3:42">
      <c r="AD39" s="150"/>
      <c r="AP39" s="150"/>
    </row>
  </sheetData>
  <autoFilter ref="A11:AR24">
    <filterColumn colId="0">
      <filters>
        <filter val="1"/>
        <filter val="2"/>
      </filters>
    </filterColumn>
    <filterColumn colId="2" showButton="0"/>
    <filterColumn colId="3" showButton="0"/>
    <filterColumn colId="4" showButton="0"/>
  </autoFilter>
  <dataConsolidate/>
  <mergeCells count="66">
    <mergeCell ref="C21:F21"/>
    <mergeCell ref="C22:AC22"/>
    <mergeCell ref="C20:F20"/>
    <mergeCell ref="C14:F14"/>
    <mergeCell ref="AU18:AX18"/>
    <mergeCell ref="C19:F19"/>
    <mergeCell ref="B23:F24"/>
    <mergeCell ref="D8:AD8"/>
    <mergeCell ref="AO5:AP8"/>
    <mergeCell ref="AF23:AG23"/>
    <mergeCell ref="K9:T9"/>
    <mergeCell ref="E5:J5"/>
    <mergeCell ref="D7:E7"/>
    <mergeCell ref="AO2:AR4"/>
    <mergeCell ref="AE4:AG4"/>
    <mergeCell ref="AK4:AL4"/>
    <mergeCell ref="AH4:AJ4"/>
    <mergeCell ref="AH5:AI5"/>
    <mergeCell ref="AK5:AL6"/>
    <mergeCell ref="AH6:AI6"/>
    <mergeCell ref="AE6:AG6"/>
    <mergeCell ref="AM5:AM6"/>
    <mergeCell ref="AE5:AG5"/>
    <mergeCell ref="C17:F17"/>
    <mergeCell ref="O10:P10"/>
    <mergeCell ref="AQ5:AR8"/>
    <mergeCell ref="AK7:AL7"/>
    <mergeCell ref="C9:F11"/>
    <mergeCell ref="AQ9:AR9"/>
    <mergeCell ref="AO9:AP9"/>
    <mergeCell ref="AI26:AJ26"/>
    <mergeCell ref="AI23:AJ23"/>
    <mergeCell ref="AF24:AG24"/>
    <mergeCell ref="AI24:AJ24"/>
    <mergeCell ref="AI25:AJ25"/>
    <mergeCell ref="AF25:AG25"/>
    <mergeCell ref="AQ10:AR10"/>
    <mergeCell ref="AE9:AM9"/>
    <mergeCell ref="C30:F30"/>
    <mergeCell ref="C29:F29"/>
    <mergeCell ref="AO10:AP10"/>
    <mergeCell ref="U25:AC25"/>
    <mergeCell ref="S10:T10"/>
    <mergeCell ref="AL24:AM24"/>
    <mergeCell ref="G24:J24"/>
    <mergeCell ref="C15:F15"/>
    <mergeCell ref="AL23:AM23"/>
    <mergeCell ref="C13:F13"/>
    <mergeCell ref="AD23:AD24"/>
    <mergeCell ref="K10:L10"/>
    <mergeCell ref="M10:N10"/>
    <mergeCell ref="Q10:R10"/>
    <mergeCell ref="C16:F16"/>
    <mergeCell ref="G23:J23"/>
    <mergeCell ref="N4:T4"/>
    <mergeCell ref="N5:T5"/>
    <mergeCell ref="N6:T6"/>
    <mergeCell ref="G9:H9"/>
    <mergeCell ref="B2:C7"/>
    <mergeCell ref="E4:J4"/>
    <mergeCell ref="D2:AD2"/>
    <mergeCell ref="AC4:AD4"/>
    <mergeCell ref="AC5:AD5"/>
    <mergeCell ref="U9:AD10"/>
    <mergeCell ref="AC6:AD6"/>
    <mergeCell ref="B9:B11"/>
  </mergeCells>
  <printOptions horizontalCentered="1"/>
  <pageMargins left="0.39370078740157483" right="0" top="0.78740157480314965" bottom="0.78740157480314965" header="0.39370078740157483" footer="0.43307086614173229"/>
  <pageSetup paperSize="9" scale="70" fitToHeight="0" orientation="portrait" verticalDpi="4294967293" r:id="rId1"/>
  <headerFooter>
    <oddFooter xml:space="preserve">&amp;RPágina &amp;P de &amp;N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3"/>
  <sheetViews>
    <sheetView view="pageBreakPreview" topLeftCell="A19" zoomScale="130" zoomScaleNormal="100" zoomScaleSheetLayoutView="130" workbookViewId="0">
      <selection activeCell="G69" sqref="G69"/>
    </sheetView>
  </sheetViews>
  <sheetFormatPr defaultRowHeight="12.5"/>
  <cols>
    <col min="1" max="1" width="1.6328125" style="34" customWidth="1"/>
    <col min="2" max="2" width="12" style="34" bestFit="1" customWidth="1"/>
    <col min="3" max="3" width="41.6328125" style="34" customWidth="1"/>
    <col min="4" max="6" width="12.54296875" style="34" customWidth="1"/>
    <col min="7" max="7" width="18.90625" style="34" customWidth="1"/>
    <col min="8" max="8" width="1.453125" style="34" customWidth="1"/>
    <col min="9" max="9" width="38" style="34" hidden="1" customWidth="1"/>
    <col min="10" max="10" width="2" style="34" hidden="1" customWidth="1"/>
    <col min="11" max="11" width="17.453125" style="34" hidden="1" customWidth="1"/>
    <col min="12" max="12" width="2.90625" style="34" hidden="1" customWidth="1"/>
    <col min="13" max="13" width="16.453125" style="34" hidden="1" customWidth="1"/>
    <col min="14" max="257" width="9.08984375" style="34"/>
    <col min="258" max="258" width="12" style="34" bestFit="1" customWidth="1"/>
    <col min="259" max="259" width="36" style="34" customWidth="1"/>
    <col min="260" max="262" width="11.453125" style="34" customWidth="1"/>
    <col min="263" max="263" width="17.6328125" style="34" bestFit="1" customWidth="1"/>
    <col min="264" max="264" width="9.08984375" style="34"/>
    <col min="265" max="269" width="0" style="34" hidden="1" customWidth="1"/>
    <col min="270" max="513" width="9.08984375" style="34"/>
    <col min="514" max="514" width="12" style="34" bestFit="1" customWidth="1"/>
    <col min="515" max="515" width="36" style="34" customWidth="1"/>
    <col min="516" max="518" width="11.453125" style="34" customWidth="1"/>
    <col min="519" max="519" width="17.6328125" style="34" bestFit="1" customWidth="1"/>
    <col min="520" max="520" width="9.08984375" style="34"/>
    <col min="521" max="525" width="0" style="34" hidden="1" customWidth="1"/>
    <col min="526" max="769" width="9.08984375" style="34"/>
    <col min="770" max="770" width="12" style="34" bestFit="1" customWidth="1"/>
    <col min="771" max="771" width="36" style="34" customWidth="1"/>
    <col min="772" max="774" width="11.453125" style="34" customWidth="1"/>
    <col min="775" max="775" width="17.6328125" style="34" bestFit="1" customWidth="1"/>
    <col min="776" max="776" width="9.08984375" style="34"/>
    <col min="777" max="781" width="0" style="34" hidden="1" customWidth="1"/>
    <col min="782" max="1025" width="9.08984375" style="34"/>
    <col min="1026" max="1026" width="12" style="34" bestFit="1" customWidth="1"/>
    <col min="1027" max="1027" width="36" style="34" customWidth="1"/>
    <col min="1028" max="1030" width="11.453125" style="34" customWidth="1"/>
    <col min="1031" max="1031" width="17.6328125" style="34" bestFit="1" customWidth="1"/>
    <col min="1032" max="1032" width="9.08984375" style="34"/>
    <col min="1033" max="1037" width="0" style="34" hidden="1" customWidth="1"/>
    <col min="1038" max="1281" width="9.08984375" style="34"/>
    <col min="1282" max="1282" width="12" style="34" bestFit="1" customWidth="1"/>
    <col min="1283" max="1283" width="36" style="34" customWidth="1"/>
    <col min="1284" max="1286" width="11.453125" style="34" customWidth="1"/>
    <col min="1287" max="1287" width="17.6328125" style="34" bestFit="1" customWidth="1"/>
    <col min="1288" max="1288" width="9.08984375" style="34"/>
    <col min="1289" max="1293" width="0" style="34" hidden="1" customWidth="1"/>
    <col min="1294" max="1537" width="9.08984375" style="34"/>
    <col min="1538" max="1538" width="12" style="34" bestFit="1" customWidth="1"/>
    <col min="1539" max="1539" width="36" style="34" customWidth="1"/>
    <col min="1540" max="1542" width="11.453125" style="34" customWidth="1"/>
    <col min="1543" max="1543" width="17.6328125" style="34" bestFit="1" customWidth="1"/>
    <col min="1544" max="1544" width="9.08984375" style="34"/>
    <col min="1545" max="1549" width="0" style="34" hidden="1" customWidth="1"/>
    <col min="1550" max="1793" width="9.08984375" style="34"/>
    <col min="1794" max="1794" width="12" style="34" bestFit="1" customWidth="1"/>
    <col min="1795" max="1795" width="36" style="34" customWidth="1"/>
    <col min="1796" max="1798" width="11.453125" style="34" customWidth="1"/>
    <col min="1799" max="1799" width="17.6328125" style="34" bestFit="1" customWidth="1"/>
    <col min="1800" max="1800" width="9.08984375" style="34"/>
    <col min="1801" max="1805" width="0" style="34" hidden="1" customWidth="1"/>
    <col min="1806" max="2049" width="9.08984375" style="34"/>
    <col min="2050" max="2050" width="12" style="34" bestFit="1" customWidth="1"/>
    <col min="2051" max="2051" width="36" style="34" customWidth="1"/>
    <col min="2052" max="2054" width="11.453125" style="34" customWidth="1"/>
    <col min="2055" max="2055" width="17.6328125" style="34" bestFit="1" customWidth="1"/>
    <col min="2056" max="2056" width="9.08984375" style="34"/>
    <col min="2057" max="2061" width="0" style="34" hidden="1" customWidth="1"/>
    <col min="2062" max="2305" width="9.08984375" style="34"/>
    <col min="2306" max="2306" width="12" style="34" bestFit="1" customWidth="1"/>
    <col min="2307" max="2307" width="36" style="34" customWidth="1"/>
    <col min="2308" max="2310" width="11.453125" style="34" customWidth="1"/>
    <col min="2311" max="2311" width="17.6328125" style="34" bestFit="1" customWidth="1"/>
    <col min="2312" max="2312" width="9.08984375" style="34"/>
    <col min="2313" max="2317" width="0" style="34" hidden="1" customWidth="1"/>
    <col min="2318" max="2561" width="9.08984375" style="34"/>
    <col min="2562" max="2562" width="12" style="34" bestFit="1" customWidth="1"/>
    <col min="2563" max="2563" width="36" style="34" customWidth="1"/>
    <col min="2564" max="2566" width="11.453125" style="34" customWidth="1"/>
    <col min="2567" max="2567" width="17.6328125" style="34" bestFit="1" customWidth="1"/>
    <col min="2568" max="2568" width="9.08984375" style="34"/>
    <col min="2569" max="2573" width="0" style="34" hidden="1" customWidth="1"/>
    <col min="2574" max="2817" width="9.08984375" style="34"/>
    <col min="2818" max="2818" width="12" style="34" bestFit="1" customWidth="1"/>
    <col min="2819" max="2819" width="36" style="34" customWidth="1"/>
    <col min="2820" max="2822" width="11.453125" style="34" customWidth="1"/>
    <col min="2823" max="2823" width="17.6328125" style="34" bestFit="1" customWidth="1"/>
    <col min="2824" max="2824" width="9.08984375" style="34"/>
    <col min="2825" max="2829" width="0" style="34" hidden="1" customWidth="1"/>
    <col min="2830" max="3073" width="9.08984375" style="34"/>
    <col min="3074" max="3074" width="12" style="34" bestFit="1" customWidth="1"/>
    <col min="3075" max="3075" width="36" style="34" customWidth="1"/>
    <col min="3076" max="3078" width="11.453125" style="34" customWidth="1"/>
    <col min="3079" max="3079" width="17.6328125" style="34" bestFit="1" customWidth="1"/>
    <col min="3080" max="3080" width="9.08984375" style="34"/>
    <col min="3081" max="3085" width="0" style="34" hidden="1" customWidth="1"/>
    <col min="3086" max="3329" width="9.08984375" style="34"/>
    <col min="3330" max="3330" width="12" style="34" bestFit="1" customWidth="1"/>
    <col min="3331" max="3331" width="36" style="34" customWidth="1"/>
    <col min="3332" max="3334" width="11.453125" style="34" customWidth="1"/>
    <col min="3335" max="3335" width="17.6328125" style="34" bestFit="1" customWidth="1"/>
    <col min="3336" max="3336" width="9.08984375" style="34"/>
    <col min="3337" max="3341" width="0" style="34" hidden="1" customWidth="1"/>
    <col min="3342" max="3585" width="9.08984375" style="34"/>
    <col min="3586" max="3586" width="12" style="34" bestFit="1" customWidth="1"/>
    <col min="3587" max="3587" width="36" style="34" customWidth="1"/>
    <col min="3588" max="3590" width="11.453125" style="34" customWidth="1"/>
    <col min="3591" max="3591" width="17.6328125" style="34" bestFit="1" customWidth="1"/>
    <col min="3592" max="3592" width="9.08984375" style="34"/>
    <col min="3593" max="3597" width="0" style="34" hidden="1" customWidth="1"/>
    <col min="3598" max="3841" width="9.08984375" style="34"/>
    <col min="3842" max="3842" width="12" style="34" bestFit="1" customWidth="1"/>
    <col min="3843" max="3843" width="36" style="34" customWidth="1"/>
    <col min="3844" max="3846" width="11.453125" style="34" customWidth="1"/>
    <col min="3847" max="3847" width="17.6328125" style="34" bestFit="1" customWidth="1"/>
    <col min="3848" max="3848" width="9.08984375" style="34"/>
    <col min="3849" max="3853" width="0" style="34" hidden="1" customWidth="1"/>
    <col min="3854" max="4097" width="9.08984375" style="34"/>
    <col min="4098" max="4098" width="12" style="34" bestFit="1" customWidth="1"/>
    <col min="4099" max="4099" width="36" style="34" customWidth="1"/>
    <col min="4100" max="4102" width="11.453125" style="34" customWidth="1"/>
    <col min="4103" max="4103" width="17.6328125" style="34" bestFit="1" customWidth="1"/>
    <col min="4104" max="4104" width="9.08984375" style="34"/>
    <col min="4105" max="4109" width="0" style="34" hidden="1" customWidth="1"/>
    <col min="4110" max="4353" width="9.08984375" style="34"/>
    <col min="4354" max="4354" width="12" style="34" bestFit="1" customWidth="1"/>
    <col min="4355" max="4355" width="36" style="34" customWidth="1"/>
    <col min="4356" max="4358" width="11.453125" style="34" customWidth="1"/>
    <col min="4359" max="4359" width="17.6328125" style="34" bestFit="1" customWidth="1"/>
    <col min="4360" max="4360" width="9.08984375" style="34"/>
    <col min="4361" max="4365" width="0" style="34" hidden="1" customWidth="1"/>
    <col min="4366" max="4609" width="9.08984375" style="34"/>
    <col min="4610" max="4610" width="12" style="34" bestFit="1" customWidth="1"/>
    <col min="4611" max="4611" width="36" style="34" customWidth="1"/>
    <col min="4612" max="4614" width="11.453125" style="34" customWidth="1"/>
    <col min="4615" max="4615" width="17.6328125" style="34" bestFit="1" customWidth="1"/>
    <col min="4616" max="4616" width="9.08984375" style="34"/>
    <col min="4617" max="4621" width="0" style="34" hidden="1" customWidth="1"/>
    <col min="4622" max="4865" width="9.08984375" style="34"/>
    <col min="4866" max="4866" width="12" style="34" bestFit="1" customWidth="1"/>
    <col min="4867" max="4867" width="36" style="34" customWidth="1"/>
    <col min="4868" max="4870" width="11.453125" style="34" customWidth="1"/>
    <col min="4871" max="4871" width="17.6328125" style="34" bestFit="1" customWidth="1"/>
    <col min="4872" max="4872" width="9.08984375" style="34"/>
    <col min="4873" max="4877" width="0" style="34" hidden="1" customWidth="1"/>
    <col min="4878" max="5121" width="9.08984375" style="34"/>
    <col min="5122" max="5122" width="12" style="34" bestFit="1" customWidth="1"/>
    <col min="5123" max="5123" width="36" style="34" customWidth="1"/>
    <col min="5124" max="5126" width="11.453125" style="34" customWidth="1"/>
    <col min="5127" max="5127" width="17.6328125" style="34" bestFit="1" customWidth="1"/>
    <col min="5128" max="5128" width="9.08984375" style="34"/>
    <col min="5129" max="5133" width="0" style="34" hidden="1" customWidth="1"/>
    <col min="5134" max="5377" width="9.08984375" style="34"/>
    <col min="5378" max="5378" width="12" style="34" bestFit="1" customWidth="1"/>
    <col min="5379" max="5379" width="36" style="34" customWidth="1"/>
    <col min="5380" max="5382" width="11.453125" style="34" customWidth="1"/>
    <col min="5383" max="5383" width="17.6328125" style="34" bestFit="1" customWidth="1"/>
    <col min="5384" max="5384" width="9.08984375" style="34"/>
    <col min="5385" max="5389" width="0" style="34" hidden="1" customWidth="1"/>
    <col min="5390" max="5633" width="9.08984375" style="34"/>
    <col min="5634" max="5634" width="12" style="34" bestFit="1" customWidth="1"/>
    <col min="5635" max="5635" width="36" style="34" customWidth="1"/>
    <col min="5636" max="5638" width="11.453125" style="34" customWidth="1"/>
    <col min="5639" max="5639" width="17.6328125" style="34" bestFit="1" customWidth="1"/>
    <col min="5640" max="5640" width="9.08984375" style="34"/>
    <col min="5641" max="5645" width="0" style="34" hidden="1" customWidth="1"/>
    <col min="5646" max="5889" width="9.08984375" style="34"/>
    <col min="5890" max="5890" width="12" style="34" bestFit="1" customWidth="1"/>
    <col min="5891" max="5891" width="36" style="34" customWidth="1"/>
    <col min="5892" max="5894" width="11.453125" style="34" customWidth="1"/>
    <col min="5895" max="5895" width="17.6328125" style="34" bestFit="1" customWidth="1"/>
    <col min="5896" max="5896" width="9.08984375" style="34"/>
    <col min="5897" max="5901" width="0" style="34" hidden="1" customWidth="1"/>
    <col min="5902" max="6145" width="9.08984375" style="34"/>
    <col min="6146" max="6146" width="12" style="34" bestFit="1" customWidth="1"/>
    <col min="6147" max="6147" width="36" style="34" customWidth="1"/>
    <col min="6148" max="6150" width="11.453125" style="34" customWidth="1"/>
    <col min="6151" max="6151" width="17.6328125" style="34" bestFit="1" customWidth="1"/>
    <col min="6152" max="6152" width="9.08984375" style="34"/>
    <col min="6153" max="6157" width="0" style="34" hidden="1" customWidth="1"/>
    <col min="6158" max="6401" width="9.08984375" style="34"/>
    <col min="6402" max="6402" width="12" style="34" bestFit="1" customWidth="1"/>
    <col min="6403" max="6403" width="36" style="34" customWidth="1"/>
    <col min="6404" max="6406" width="11.453125" style="34" customWidth="1"/>
    <col min="6407" max="6407" width="17.6328125" style="34" bestFit="1" customWidth="1"/>
    <col min="6408" max="6408" width="9.08984375" style="34"/>
    <col min="6409" max="6413" width="0" style="34" hidden="1" customWidth="1"/>
    <col min="6414" max="6657" width="9.08984375" style="34"/>
    <col min="6658" max="6658" width="12" style="34" bestFit="1" customWidth="1"/>
    <col min="6659" max="6659" width="36" style="34" customWidth="1"/>
    <col min="6660" max="6662" width="11.453125" style="34" customWidth="1"/>
    <col min="6663" max="6663" width="17.6328125" style="34" bestFit="1" customWidth="1"/>
    <col min="6664" max="6664" width="9.08984375" style="34"/>
    <col min="6665" max="6669" width="0" style="34" hidden="1" customWidth="1"/>
    <col min="6670" max="6913" width="9.08984375" style="34"/>
    <col min="6914" max="6914" width="12" style="34" bestFit="1" customWidth="1"/>
    <col min="6915" max="6915" width="36" style="34" customWidth="1"/>
    <col min="6916" max="6918" width="11.453125" style="34" customWidth="1"/>
    <col min="6919" max="6919" width="17.6328125" style="34" bestFit="1" customWidth="1"/>
    <col min="6920" max="6920" width="9.08984375" style="34"/>
    <col min="6921" max="6925" width="0" style="34" hidden="1" customWidth="1"/>
    <col min="6926" max="7169" width="9.08984375" style="34"/>
    <col min="7170" max="7170" width="12" style="34" bestFit="1" customWidth="1"/>
    <col min="7171" max="7171" width="36" style="34" customWidth="1"/>
    <col min="7172" max="7174" width="11.453125" style="34" customWidth="1"/>
    <col min="7175" max="7175" width="17.6328125" style="34" bestFit="1" customWidth="1"/>
    <col min="7176" max="7176" width="9.08984375" style="34"/>
    <col min="7177" max="7181" width="0" style="34" hidden="1" customWidth="1"/>
    <col min="7182" max="7425" width="9.08984375" style="34"/>
    <col min="7426" max="7426" width="12" style="34" bestFit="1" customWidth="1"/>
    <col min="7427" max="7427" width="36" style="34" customWidth="1"/>
    <col min="7428" max="7430" width="11.453125" style="34" customWidth="1"/>
    <col min="7431" max="7431" width="17.6328125" style="34" bestFit="1" customWidth="1"/>
    <col min="7432" max="7432" width="9.08984375" style="34"/>
    <col min="7433" max="7437" width="0" style="34" hidden="1" customWidth="1"/>
    <col min="7438" max="7681" width="9.08984375" style="34"/>
    <col min="7682" max="7682" width="12" style="34" bestFit="1" customWidth="1"/>
    <col min="7683" max="7683" width="36" style="34" customWidth="1"/>
    <col min="7684" max="7686" width="11.453125" style="34" customWidth="1"/>
    <col min="7687" max="7687" width="17.6328125" style="34" bestFit="1" customWidth="1"/>
    <col min="7688" max="7688" width="9.08984375" style="34"/>
    <col min="7689" max="7693" width="0" style="34" hidden="1" customWidth="1"/>
    <col min="7694" max="7937" width="9.08984375" style="34"/>
    <col min="7938" max="7938" width="12" style="34" bestFit="1" customWidth="1"/>
    <col min="7939" max="7939" width="36" style="34" customWidth="1"/>
    <col min="7940" max="7942" width="11.453125" style="34" customWidth="1"/>
    <col min="7943" max="7943" width="17.6328125" style="34" bestFit="1" customWidth="1"/>
    <col min="7944" max="7944" width="9.08984375" style="34"/>
    <col min="7945" max="7949" width="0" style="34" hidden="1" customWidth="1"/>
    <col min="7950" max="8193" width="9.08984375" style="34"/>
    <col min="8194" max="8194" width="12" style="34" bestFit="1" customWidth="1"/>
    <col min="8195" max="8195" width="36" style="34" customWidth="1"/>
    <col min="8196" max="8198" width="11.453125" style="34" customWidth="1"/>
    <col min="8199" max="8199" width="17.6328125" style="34" bestFit="1" customWidth="1"/>
    <col min="8200" max="8200" width="9.08984375" style="34"/>
    <col min="8201" max="8205" width="0" style="34" hidden="1" customWidth="1"/>
    <col min="8206" max="8449" width="9.08984375" style="34"/>
    <col min="8450" max="8450" width="12" style="34" bestFit="1" customWidth="1"/>
    <col min="8451" max="8451" width="36" style="34" customWidth="1"/>
    <col min="8452" max="8454" width="11.453125" style="34" customWidth="1"/>
    <col min="8455" max="8455" width="17.6328125" style="34" bestFit="1" customWidth="1"/>
    <col min="8456" max="8456" width="9.08984375" style="34"/>
    <col min="8457" max="8461" width="0" style="34" hidden="1" customWidth="1"/>
    <col min="8462" max="8705" width="9.08984375" style="34"/>
    <col min="8706" max="8706" width="12" style="34" bestFit="1" customWidth="1"/>
    <col min="8707" max="8707" width="36" style="34" customWidth="1"/>
    <col min="8708" max="8710" width="11.453125" style="34" customWidth="1"/>
    <col min="8711" max="8711" width="17.6328125" style="34" bestFit="1" customWidth="1"/>
    <col min="8712" max="8712" width="9.08984375" style="34"/>
    <col min="8713" max="8717" width="0" style="34" hidden="1" customWidth="1"/>
    <col min="8718" max="8961" width="9.08984375" style="34"/>
    <col min="8962" max="8962" width="12" style="34" bestFit="1" customWidth="1"/>
    <col min="8963" max="8963" width="36" style="34" customWidth="1"/>
    <col min="8964" max="8966" width="11.453125" style="34" customWidth="1"/>
    <col min="8967" max="8967" width="17.6328125" style="34" bestFit="1" customWidth="1"/>
    <col min="8968" max="8968" width="9.08984375" style="34"/>
    <col min="8969" max="8973" width="0" style="34" hidden="1" customWidth="1"/>
    <col min="8974" max="9217" width="9.08984375" style="34"/>
    <col min="9218" max="9218" width="12" style="34" bestFit="1" customWidth="1"/>
    <col min="9219" max="9219" width="36" style="34" customWidth="1"/>
    <col min="9220" max="9222" width="11.453125" style="34" customWidth="1"/>
    <col min="9223" max="9223" width="17.6328125" style="34" bestFit="1" customWidth="1"/>
    <col min="9224" max="9224" width="9.08984375" style="34"/>
    <col min="9225" max="9229" width="0" style="34" hidden="1" customWidth="1"/>
    <col min="9230" max="9473" width="9.08984375" style="34"/>
    <col min="9474" max="9474" width="12" style="34" bestFit="1" customWidth="1"/>
    <col min="9475" max="9475" width="36" style="34" customWidth="1"/>
    <col min="9476" max="9478" width="11.453125" style="34" customWidth="1"/>
    <col min="9479" max="9479" width="17.6328125" style="34" bestFit="1" customWidth="1"/>
    <col min="9480" max="9480" width="9.08984375" style="34"/>
    <col min="9481" max="9485" width="0" style="34" hidden="1" customWidth="1"/>
    <col min="9486" max="9729" width="9.08984375" style="34"/>
    <col min="9730" max="9730" width="12" style="34" bestFit="1" customWidth="1"/>
    <col min="9731" max="9731" width="36" style="34" customWidth="1"/>
    <col min="9732" max="9734" width="11.453125" style="34" customWidth="1"/>
    <col min="9735" max="9735" width="17.6328125" style="34" bestFit="1" customWidth="1"/>
    <col min="9736" max="9736" width="9.08984375" style="34"/>
    <col min="9737" max="9741" width="0" style="34" hidden="1" customWidth="1"/>
    <col min="9742" max="9985" width="9.08984375" style="34"/>
    <col min="9986" max="9986" width="12" style="34" bestFit="1" customWidth="1"/>
    <col min="9987" max="9987" width="36" style="34" customWidth="1"/>
    <col min="9988" max="9990" width="11.453125" style="34" customWidth="1"/>
    <col min="9991" max="9991" width="17.6328125" style="34" bestFit="1" customWidth="1"/>
    <col min="9992" max="9992" width="9.08984375" style="34"/>
    <col min="9993" max="9997" width="0" style="34" hidden="1" customWidth="1"/>
    <col min="9998" max="10241" width="9.08984375" style="34"/>
    <col min="10242" max="10242" width="12" style="34" bestFit="1" customWidth="1"/>
    <col min="10243" max="10243" width="36" style="34" customWidth="1"/>
    <col min="10244" max="10246" width="11.453125" style="34" customWidth="1"/>
    <col min="10247" max="10247" width="17.6328125" style="34" bestFit="1" customWidth="1"/>
    <col min="10248" max="10248" width="9.08984375" style="34"/>
    <col min="10249" max="10253" width="0" style="34" hidden="1" customWidth="1"/>
    <col min="10254" max="10497" width="9.08984375" style="34"/>
    <col min="10498" max="10498" width="12" style="34" bestFit="1" customWidth="1"/>
    <col min="10499" max="10499" width="36" style="34" customWidth="1"/>
    <col min="10500" max="10502" width="11.453125" style="34" customWidth="1"/>
    <col min="10503" max="10503" width="17.6328125" style="34" bestFit="1" customWidth="1"/>
    <col min="10504" max="10504" width="9.08984375" style="34"/>
    <col min="10505" max="10509" width="0" style="34" hidden="1" customWidth="1"/>
    <col min="10510" max="10753" width="9.08984375" style="34"/>
    <col min="10754" max="10754" width="12" style="34" bestFit="1" customWidth="1"/>
    <col min="10755" max="10755" width="36" style="34" customWidth="1"/>
    <col min="10756" max="10758" width="11.453125" style="34" customWidth="1"/>
    <col min="10759" max="10759" width="17.6328125" style="34" bestFit="1" customWidth="1"/>
    <col min="10760" max="10760" width="9.08984375" style="34"/>
    <col min="10761" max="10765" width="0" style="34" hidden="1" customWidth="1"/>
    <col min="10766" max="11009" width="9.08984375" style="34"/>
    <col min="11010" max="11010" width="12" style="34" bestFit="1" customWidth="1"/>
    <col min="11011" max="11011" width="36" style="34" customWidth="1"/>
    <col min="11012" max="11014" width="11.453125" style="34" customWidth="1"/>
    <col min="11015" max="11015" width="17.6328125" style="34" bestFit="1" customWidth="1"/>
    <col min="11016" max="11016" width="9.08984375" style="34"/>
    <col min="11017" max="11021" width="0" style="34" hidden="1" customWidth="1"/>
    <col min="11022" max="11265" width="9.08984375" style="34"/>
    <col min="11266" max="11266" width="12" style="34" bestFit="1" customWidth="1"/>
    <col min="11267" max="11267" width="36" style="34" customWidth="1"/>
    <col min="11268" max="11270" width="11.453125" style="34" customWidth="1"/>
    <col min="11271" max="11271" width="17.6328125" style="34" bestFit="1" customWidth="1"/>
    <col min="11272" max="11272" width="9.08984375" style="34"/>
    <col min="11273" max="11277" width="0" style="34" hidden="1" customWidth="1"/>
    <col min="11278" max="11521" width="9.08984375" style="34"/>
    <col min="11522" max="11522" width="12" style="34" bestFit="1" customWidth="1"/>
    <col min="11523" max="11523" width="36" style="34" customWidth="1"/>
    <col min="11524" max="11526" width="11.453125" style="34" customWidth="1"/>
    <col min="11527" max="11527" width="17.6328125" style="34" bestFit="1" customWidth="1"/>
    <col min="11528" max="11528" width="9.08984375" style="34"/>
    <col min="11529" max="11533" width="0" style="34" hidden="1" customWidth="1"/>
    <col min="11534" max="11777" width="9.08984375" style="34"/>
    <col min="11778" max="11778" width="12" style="34" bestFit="1" customWidth="1"/>
    <col min="11779" max="11779" width="36" style="34" customWidth="1"/>
    <col min="11780" max="11782" width="11.453125" style="34" customWidth="1"/>
    <col min="11783" max="11783" width="17.6328125" style="34" bestFit="1" customWidth="1"/>
    <col min="11784" max="11784" width="9.08984375" style="34"/>
    <col min="11785" max="11789" width="0" style="34" hidden="1" customWidth="1"/>
    <col min="11790" max="12033" width="9.08984375" style="34"/>
    <col min="12034" max="12034" width="12" style="34" bestFit="1" customWidth="1"/>
    <col min="12035" max="12035" width="36" style="34" customWidth="1"/>
    <col min="12036" max="12038" width="11.453125" style="34" customWidth="1"/>
    <col min="12039" max="12039" width="17.6328125" style="34" bestFit="1" customWidth="1"/>
    <col min="12040" max="12040" width="9.08984375" style="34"/>
    <col min="12041" max="12045" width="0" style="34" hidden="1" customWidth="1"/>
    <col min="12046" max="12289" width="9.08984375" style="34"/>
    <col min="12290" max="12290" width="12" style="34" bestFit="1" customWidth="1"/>
    <col min="12291" max="12291" width="36" style="34" customWidth="1"/>
    <col min="12292" max="12294" width="11.453125" style="34" customWidth="1"/>
    <col min="12295" max="12295" width="17.6328125" style="34" bestFit="1" customWidth="1"/>
    <col min="12296" max="12296" width="9.08984375" style="34"/>
    <col min="12297" max="12301" width="0" style="34" hidden="1" customWidth="1"/>
    <col min="12302" max="12545" width="9.08984375" style="34"/>
    <col min="12546" max="12546" width="12" style="34" bestFit="1" customWidth="1"/>
    <col min="12547" max="12547" width="36" style="34" customWidth="1"/>
    <col min="12548" max="12550" width="11.453125" style="34" customWidth="1"/>
    <col min="12551" max="12551" width="17.6328125" style="34" bestFit="1" customWidth="1"/>
    <col min="12552" max="12552" width="9.08984375" style="34"/>
    <col min="12553" max="12557" width="0" style="34" hidden="1" customWidth="1"/>
    <col min="12558" max="12801" width="9.08984375" style="34"/>
    <col min="12802" max="12802" width="12" style="34" bestFit="1" customWidth="1"/>
    <col min="12803" max="12803" width="36" style="34" customWidth="1"/>
    <col min="12804" max="12806" width="11.453125" style="34" customWidth="1"/>
    <col min="12807" max="12807" width="17.6328125" style="34" bestFit="1" customWidth="1"/>
    <col min="12808" max="12808" width="9.08984375" style="34"/>
    <col min="12809" max="12813" width="0" style="34" hidden="1" customWidth="1"/>
    <col min="12814" max="13057" width="9.08984375" style="34"/>
    <col min="13058" max="13058" width="12" style="34" bestFit="1" customWidth="1"/>
    <col min="13059" max="13059" width="36" style="34" customWidth="1"/>
    <col min="13060" max="13062" width="11.453125" style="34" customWidth="1"/>
    <col min="13063" max="13063" width="17.6328125" style="34" bestFit="1" customWidth="1"/>
    <col min="13064" max="13064" width="9.08984375" style="34"/>
    <col min="13065" max="13069" width="0" style="34" hidden="1" customWidth="1"/>
    <col min="13070" max="13313" width="9.08984375" style="34"/>
    <col min="13314" max="13314" width="12" style="34" bestFit="1" customWidth="1"/>
    <col min="13315" max="13315" width="36" style="34" customWidth="1"/>
    <col min="13316" max="13318" width="11.453125" style="34" customWidth="1"/>
    <col min="13319" max="13319" width="17.6328125" style="34" bestFit="1" customWidth="1"/>
    <col min="13320" max="13320" width="9.08984375" style="34"/>
    <col min="13321" max="13325" width="0" style="34" hidden="1" customWidth="1"/>
    <col min="13326" max="13569" width="9.08984375" style="34"/>
    <col min="13570" max="13570" width="12" style="34" bestFit="1" customWidth="1"/>
    <col min="13571" max="13571" width="36" style="34" customWidth="1"/>
    <col min="13572" max="13574" width="11.453125" style="34" customWidth="1"/>
    <col min="13575" max="13575" width="17.6328125" style="34" bestFit="1" customWidth="1"/>
    <col min="13576" max="13576" width="9.08984375" style="34"/>
    <col min="13577" max="13581" width="0" style="34" hidden="1" customWidth="1"/>
    <col min="13582" max="13825" width="9.08984375" style="34"/>
    <col min="13826" max="13826" width="12" style="34" bestFit="1" customWidth="1"/>
    <col min="13827" max="13827" width="36" style="34" customWidth="1"/>
    <col min="13828" max="13830" width="11.453125" style="34" customWidth="1"/>
    <col min="13831" max="13831" width="17.6328125" style="34" bestFit="1" customWidth="1"/>
    <col min="13832" max="13832" width="9.08984375" style="34"/>
    <col min="13833" max="13837" width="0" style="34" hidden="1" customWidth="1"/>
    <col min="13838" max="14081" width="9.08984375" style="34"/>
    <col min="14082" max="14082" width="12" style="34" bestFit="1" customWidth="1"/>
    <col min="14083" max="14083" width="36" style="34" customWidth="1"/>
    <col min="14084" max="14086" width="11.453125" style="34" customWidth="1"/>
    <col min="14087" max="14087" width="17.6328125" style="34" bestFit="1" customWidth="1"/>
    <col min="14088" max="14088" width="9.08984375" style="34"/>
    <col min="14089" max="14093" width="0" style="34" hidden="1" customWidth="1"/>
    <col min="14094" max="14337" width="9.08984375" style="34"/>
    <col min="14338" max="14338" width="12" style="34" bestFit="1" customWidth="1"/>
    <col min="14339" max="14339" width="36" style="34" customWidth="1"/>
    <col min="14340" max="14342" width="11.453125" style="34" customWidth="1"/>
    <col min="14343" max="14343" width="17.6328125" style="34" bestFit="1" customWidth="1"/>
    <col min="14344" max="14344" width="9.08984375" style="34"/>
    <col min="14345" max="14349" width="0" style="34" hidden="1" customWidth="1"/>
    <col min="14350" max="14593" width="9.08984375" style="34"/>
    <col min="14594" max="14594" width="12" style="34" bestFit="1" customWidth="1"/>
    <col min="14595" max="14595" width="36" style="34" customWidth="1"/>
    <col min="14596" max="14598" width="11.453125" style="34" customWidth="1"/>
    <col min="14599" max="14599" width="17.6328125" style="34" bestFit="1" customWidth="1"/>
    <col min="14600" max="14600" width="9.08984375" style="34"/>
    <col min="14601" max="14605" width="0" style="34" hidden="1" customWidth="1"/>
    <col min="14606" max="14849" width="9.08984375" style="34"/>
    <col min="14850" max="14850" width="12" style="34" bestFit="1" customWidth="1"/>
    <col min="14851" max="14851" width="36" style="34" customWidth="1"/>
    <col min="14852" max="14854" width="11.453125" style="34" customWidth="1"/>
    <col min="14855" max="14855" width="17.6328125" style="34" bestFit="1" customWidth="1"/>
    <col min="14856" max="14856" width="9.08984375" style="34"/>
    <col min="14857" max="14861" width="0" style="34" hidden="1" customWidth="1"/>
    <col min="14862" max="15105" width="9.08984375" style="34"/>
    <col min="15106" max="15106" width="12" style="34" bestFit="1" customWidth="1"/>
    <col min="15107" max="15107" width="36" style="34" customWidth="1"/>
    <col min="15108" max="15110" width="11.453125" style="34" customWidth="1"/>
    <col min="15111" max="15111" width="17.6328125" style="34" bestFit="1" customWidth="1"/>
    <col min="15112" max="15112" width="9.08984375" style="34"/>
    <col min="15113" max="15117" width="0" style="34" hidden="1" customWidth="1"/>
    <col min="15118" max="15361" width="9.08984375" style="34"/>
    <col min="15362" max="15362" width="12" style="34" bestFit="1" customWidth="1"/>
    <col min="15363" max="15363" width="36" style="34" customWidth="1"/>
    <col min="15364" max="15366" width="11.453125" style="34" customWidth="1"/>
    <col min="15367" max="15367" width="17.6328125" style="34" bestFit="1" customWidth="1"/>
    <col min="15368" max="15368" width="9.08984375" style="34"/>
    <col min="15369" max="15373" width="0" style="34" hidden="1" customWidth="1"/>
    <col min="15374" max="15617" width="9.08984375" style="34"/>
    <col min="15618" max="15618" width="12" style="34" bestFit="1" customWidth="1"/>
    <col min="15619" max="15619" width="36" style="34" customWidth="1"/>
    <col min="15620" max="15622" width="11.453125" style="34" customWidth="1"/>
    <col min="15623" max="15623" width="17.6328125" style="34" bestFit="1" customWidth="1"/>
    <col min="15624" max="15624" width="9.08984375" style="34"/>
    <col min="15625" max="15629" width="0" style="34" hidden="1" customWidth="1"/>
    <col min="15630" max="15873" width="9.08984375" style="34"/>
    <col min="15874" max="15874" width="12" style="34" bestFit="1" customWidth="1"/>
    <col min="15875" max="15875" width="36" style="34" customWidth="1"/>
    <col min="15876" max="15878" width="11.453125" style="34" customWidth="1"/>
    <col min="15879" max="15879" width="17.6328125" style="34" bestFit="1" customWidth="1"/>
    <col min="15880" max="15880" width="9.08984375" style="34"/>
    <col min="15881" max="15885" width="0" style="34" hidden="1" customWidth="1"/>
    <col min="15886" max="16129" width="9.08984375" style="34"/>
    <col min="16130" max="16130" width="12" style="34" bestFit="1" customWidth="1"/>
    <col min="16131" max="16131" width="36" style="34" customWidth="1"/>
    <col min="16132" max="16134" width="11.453125" style="34" customWidth="1"/>
    <col min="16135" max="16135" width="17.6328125" style="34" bestFit="1" customWidth="1"/>
    <col min="16136" max="16136" width="9.08984375" style="34"/>
    <col min="16137" max="16141" width="0" style="34" hidden="1" customWidth="1"/>
    <col min="16142" max="16384" width="9.08984375" style="34"/>
  </cols>
  <sheetData>
    <row r="1" spans="2:13" ht="17.5">
      <c r="B1" s="35"/>
      <c r="C1" s="35" t="s">
        <v>28</v>
      </c>
      <c r="D1" s="35"/>
      <c r="E1" s="35"/>
      <c r="F1" s="35"/>
      <c r="G1" s="35"/>
      <c r="H1" s="35"/>
      <c r="I1" s="35"/>
    </row>
    <row r="2" spans="2:13" ht="17.5">
      <c r="B2" s="35"/>
      <c r="C2" s="35" t="s">
        <v>29</v>
      </c>
      <c r="D2" s="35"/>
      <c r="E2" s="35"/>
      <c r="F2" s="35"/>
      <c r="G2" s="35"/>
      <c r="H2" s="35"/>
      <c r="I2" s="35"/>
    </row>
    <row r="3" spans="2:13" ht="12.75" customHeight="1">
      <c r="B3" s="36"/>
      <c r="C3" s="36" t="s">
        <v>30</v>
      </c>
      <c r="D3" s="36"/>
      <c r="E3" s="36"/>
      <c r="F3" s="36"/>
      <c r="G3" s="36"/>
      <c r="H3" s="36"/>
      <c r="I3" s="36"/>
    </row>
    <row r="4" spans="2:13" ht="11.25" customHeight="1" thickBot="1">
      <c r="B4" s="37"/>
      <c r="C4" s="37"/>
      <c r="D4" s="37"/>
      <c r="E4" s="37"/>
      <c r="F4" s="37"/>
      <c r="G4" s="37"/>
    </row>
    <row r="5" spans="2:13" ht="6.75" customHeight="1" thickTop="1">
      <c r="B5"/>
      <c r="C5"/>
      <c r="D5"/>
      <c r="E5"/>
      <c r="F5"/>
      <c r="G5"/>
      <c r="H5"/>
      <c r="I5"/>
    </row>
    <row r="6" spans="2:13" ht="15.5">
      <c r="B6" s="310" t="s">
        <v>80</v>
      </c>
      <c r="C6" s="310"/>
      <c r="D6" s="310"/>
      <c r="E6" s="310"/>
      <c r="F6" s="310"/>
      <c r="G6" s="310"/>
      <c r="H6"/>
      <c r="I6"/>
    </row>
    <row r="7" spans="2:13" ht="18" customHeight="1">
      <c r="B7" s="311" t="s">
        <v>31</v>
      </c>
      <c r="C7" s="311"/>
      <c r="D7" s="311"/>
      <c r="E7" s="311"/>
      <c r="F7" s="311"/>
      <c r="G7" s="311"/>
      <c r="I7" s="34" t="s">
        <v>32</v>
      </c>
      <c r="K7" s="34" t="s">
        <v>33</v>
      </c>
      <c r="M7" s="34" t="s">
        <v>34</v>
      </c>
    </row>
    <row r="8" spans="2:13" ht="13">
      <c r="C8" s="7"/>
      <c r="D8" s="7"/>
      <c r="E8" s="7"/>
      <c r="F8" s="7"/>
      <c r="G8" s="7"/>
      <c r="I8" s="34" t="s">
        <v>35</v>
      </c>
      <c r="K8" s="34" t="s">
        <v>36</v>
      </c>
      <c r="M8" s="34" t="s">
        <v>37</v>
      </c>
    </row>
    <row r="9" spans="2:13" ht="16.5" customHeight="1">
      <c r="B9" s="38" t="s">
        <v>3</v>
      </c>
      <c r="C9" s="66" t="str">
        <f>ORÇAMENTO!E4</f>
        <v>PROJETO MICROGERAÇÃO DE ENERGIA ELÉTRICA COM SISTEMA SOLAR FOTOVOLTAICO CONECTADO À REDE ELÉTRICA</v>
      </c>
      <c r="D9" s="36"/>
      <c r="E9" s="39" t="s">
        <v>6</v>
      </c>
      <c r="F9" s="312"/>
      <c r="G9" s="312"/>
    </row>
    <row r="10" spans="2:13" ht="16.5" customHeight="1">
      <c r="B10" s="38" t="s">
        <v>19</v>
      </c>
      <c r="C10" s="295" t="str">
        <f>ORÇAMENTO!E5</f>
        <v>UBS CENTRAL - RUA PINHEIRO MACHADO, 409. CENTRO.</v>
      </c>
      <c r="D10" s="36"/>
      <c r="E10" s="39" t="s">
        <v>24</v>
      </c>
      <c r="F10" s="313">
        <v>42855</v>
      </c>
      <c r="G10" s="313"/>
    </row>
    <row r="11" spans="2:13" ht="15" customHeight="1">
      <c r="B11" s="38" t="s">
        <v>38</v>
      </c>
      <c r="C11" s="295"/>
      <c r="D11" s="36"/>
      <c r="E11" s="39" t="s">
        <v>39</v>
      </c>
      <c r="F11" s="302" t="s">
        <v>32</v>
      </c>
      <c r="G11" s="302"/>
    </row>
    <row r="12" spans="2:13" ht="15" customHeight="1">
      <c r="B12" s="38" t="s">
        <v>40</v>
      </c>
      <c r="C12" s="295"/>
      <c r="D12" s="36"/>
      <c r="E12" s="39" t="s">
        <v>41</v>
      </c>
      <c r="F12" s="302" t="s">
        <v>33</v>
      </c>
      <c r="G12" s="302"/>
    </row>
    <row r="13" spans="2:13" ht="15" customHeight="1">
      <c r="B13" s="38" t="s">
        <v>42</v>
      </c>
      <c r="C13" s="295"/>
      <c r="D13" s="36"/>
      <c r="E13" s="39" t="s">
        <v>43</v>
      </c>
      <c r="F13" s="302" t="s">
        <v>34</v>
      </c>
      <c r="G13" s="302"/>
    </row>
    <row r="14" spans="2:13" ht="8.25" customHeight="1">
      <c r="B14" s="40"/>
      <c r="C14" s="15"/>
      <c r="D14" s="41"/>
      <c r="E14" s="41"/>
      <c r="F14" s="15"/>
      <c r="G14" s="42"/>
    </row>
    <row r="15" spans="2:13" ht="15" customHeight="1">
      <c r="B15" s="43"/>
      <c r="C15" s="43"/>
      <c r="D15" s="303" t="s">
        <v>44</v>
      </c>
      <c r="E15" s="304"/>
      <c r="F15" s="305"/>
      <c r="G15" s="43"/>
    </row>
    <row r="16" spans="2:13" ht="15" customHeight="1">
      <c r="B16" s="303" t="s">
        <v>45</v>
      </c>
      <c r="C16" s="305"/>
      <c r="D16" s="44" t="s">
        <v>46</v>
      </c>
      <c r="E16" s="44" t="s">
        <v>47</v>
      </c>
      <c r="F16" s="44" t="s">
        <v>48</v>
      </c>
      <c r="G16" s="44" t="s">
        <v>49</v>
      </c>
    </row>
    <row r="17" spans="2:7" ht="15" customHeight="1">
      <c r="B17" s="45" t="s">
        <v>50</v>
      </c>
      <c r="C17" s="46" t="s">
        <v>51</v>
      </c>
      <c r="D17" s="47">
        <v>0.03</v>
      </c>
      <c r="E17" s="47">
        <v>0.04</v>
      </c>
      <c r="F17" s="47">
        <v>5.5E-2</v>
      </c>
      <c r="G17" s="47">
        <f>D17</f>
        <v>0.03</v>
      </c>
    </row>
    <row r="18" spans="2:7" ht="15" customHeight="1">
      <c r="B18" s="45" t="s">
        <v>52</v>
      </c>
      <c r="C18" s="46" t="s">
        <v>53</v>
      </c>
      <c r="D18" s="47">
        <v>8.0000000000000002E-3</v>
      </c>
      <c r="E18" s="47">
        <v>8.0000000000000002E-3</v>
      </c>
      <c r="F18" s="47">
        <v>0.01</v>
      </c>
      <c r="G18" s="47">
        <f>D18</f>
        <v>8.0000000000000002E-3</v>
      </c>
    </row>
    <row r="19" spans="2:7" ht="15" customHeight="1">
      <c r="B19" s="45" t="s">
        <v>54</v>
      </c>
      <c r="C19" s="46" t="s">
        <v>55</v>
      </c>
      <c r="D19" s="47">
        <v>9.7000000000000003E-3</v>
      </c>
      <c r="E19" s="47">
        <v>1.2699999999999999E-2</v>
      </c>
      <c r="F19" s="47">
        <v>1.2699999999999999E-2</v>
      </c>
      <c r="G19" s="48">
        <f>D19</f>
        <v>9.7000000000000003E-3</v>
      </c>
    </row>
    <row r="20" spans="2:7" ht="15" customHeight="1">
      <c r="B20" s="45" t="s">
        <v>56</v>
      </c>
      <c r="C20" s="46" t="s">
        <v>57</v>
      </c>
      <c r="D20" s="47">
        <v>5.8999999999999999E-3</v>
      </c>
      <c r="E20" s="47">
        <v>1.23E-2</v>
      </c>
      <c r="F20" s="47">
        <v>1.3899999999999999E-2</v>
      </c>
      <c r="G20" s="48">
        <f>D20</f>
        <v>5.8999999999999999E-3</v>
      </c>
    </row>
    <row r="21" spans="2:7" ht="15" customHeight="1">
      <c r="B21" s="45" t="s">
        <v>58</v>
      </c>
      <c r="C21" s="46" t="s">
        <v>59</v>
      </c>
      <c r="D21" s="47">
        <v>6.1600000000000002E-2</v>
      </c>
      <c r="E21" s="47">
        <v>7.3999999999999996E-2</v>
      </c>
      <c r="F21" s="47">
        <v>8.9599999999999999E-2</v>
      </c>
      <c r="G21" s="48">
        <v>6.1400000000000003E-2</v>
      </c>
    </row>
    <row r="22" spans="2:7" ht="15" customHeight="1">
      <c r="B22" s="306" t="s">
        <v>60</v>
      </c>
      <c r="C22" s="46" t="s">
        <v>61</v>
      </c>
      <c r="D22" s="47">
        <f>2%*0.3</f>
        <v>6.0000000000000001E-3</v>
      </c>
      <c r="E22" s="47">
        <f>(D22+F22)/2</f>
        <v>1.3000000000000001E-2</v>
      </c>
      <c r="F22" s="47">
        <v>0.02</v>
      </c>
      <c r="G22" s="48">
        <v>0.02</v>
      </c>
    </row>
    <row r="23" spans="2:7" ht="15" customHeight="1">
      <c r="B23" s="306"/>
      <c r="C23" s="46" t="s">
        <v>62</v>
      </c>
      <c r="D23" s="307">
        <v>6.4999999999999997E-3</v>
      </c>
      <c r="E23" s="308"/>
      <c r="F23" s="309"/>
      <c r="G23" s="48">
        <f>D23</f>
        <v>6.4999999999999997E-3</v>
      </c>
    </row>
    <row r="24" spans="2:7" ht="15" customHeight="1">
      <c r="B24" s="306"/>
      <c r="C24" s="46" t="s">
        <v>63</v>
      </c>
      <c r="D24" s="307">
        <v>0.03</v>
      </c>
      <c r="E24" s="308"/>
      <c r="F24" s="309"/>
      <c r="G24" s="48">
        <f>D24</f>
        <v>0.03</v>
      </c>
    </row>
    <row r="25" spans="2:7" ht="15" customHeight="1">
      <c r="B25" s="306"/>
      <c r="C25" s="49" t="s">
        <v>64</v>
      </c>
      <c r="D25" s="307">
        <v>4.4999999999999998E-2</v>
      </c>
      <c r="E25" s="308"/>
      <c r="F25" s="309"/>
      <c r="G25" s="48">
        <v>4.4999999999999998E-2</v>
      </c>
    </row>
    <row r="26" spans="2:7" ht="15" customHeight="1">
      <c r="B26" s="43"/>
      <c r="C26" s="43"/>
      <c r="D26" s="43"/>
      <c r="E26" s="43"/>
      <c r="F26" s="43"/>
      <c r="G26" s="50"/>
    </row>
    <row r="27" spans="2:7" ht="15" customHeight="1">
      <c r="B27" s="299" t="s">
        <v>65</v>
      </c>
      <c r="C27" s="299"/>
      <c r="D27" s="299"/>
      <c r="E27" s="299"/>
      <c r="F27" s="299"/>
      <c r="G27" s="51">
        <f>(((1+(G17+G18+G19))*(1+G20)*(1+G21))/(1-(G22+G23+G24+G25)))-1</f>
        <v>0.24495242048080157</v>
      </c>
    </row>
    <row r="28" spans="2:7">
      <c r="C28" s="40"/>
      <c r="D28" s="40"/>
      <c r="E28" s="40"/>
      <c r="F28" s="40"/>
      <c r="G28" s="52"/>
    </row>
    <row r="29" spans="2:7" ht="25.5" customHeight="1">
      <c r="B29" s="297" t="s">
        <v>66</v>
      </c>
      <c r="C29" s="297"/>
      <c r="D29" s="297"/>
      <c r="E29" s="297"/>
      <c r="F29" s="297"/>
      <c r="G29" s="297"/>
    </row>
    <row r="30" spans="2:7" ht="6.75" customHeight="1">
      <c r="B30" s="53"/>
      <c r="C30" s="296"/>
      <c r="D30" s="296"/>
      <c r="E30" s="296"/>
      <c r="F30" s="296"/>
      <c r="G30" s="296"/>
    </row>
    <row r="31" spans="2:7" ht="33.75" customHeight="1">
      <c r="B31" s="300" t="s">
        <v>67</v>
      </c>
      <c r="C31" s="300"/>
      <c r="D31" s="300"/>
      <c r="E31" s="300"/>
      <c r="F31" s="300"/>
      <c r="G31" s="300"/>
    </row>
    <row r="32" spans="2:7" ht="84.75" customHeight="1">
      <c r="B32" s="298" t="s">
        <v>68</v>
      </c>
      <c r="C32" s="298"/>
      <c r="D32" s="298"/>
      <c r="E32" s="298"/>
      <c r="F32" s="298"/>
      <c r="G32" s="298"/>
    </row>
    <row r="33" spans="2:7" ht="6" customHeight="1">
      <c r="B33" s="54"/>
      <c r="C33" s="54"/>
      <c r="D33" s="54"/>
      <c r="E33" s="54"/>
      <c r="F33" s="54"/>
      <c r="G33" s="54"/>
    </row>
    <row r="34" spans="2:7" ht="28.5" customHeight="1">
      <c r="B34" s="301" t="s">
        <v>69</v>
      </c>
      <c r="C34" s="301"/>
      <c r="D34" s="301"/>
      <c r="E34" s="301"/>
      <c r="F34" s="301"/>
      <c r="G34" s="301"/>
    </row>
    <row r="35" spans="2:7">
      <c r="B35" s="53"/>
      <c r="C35" s="296"/>
      <c r="D35" s="296"/>
      <c r="E35" s="296"/>
      <c r="F35" s="296"/>
      <c r="G35" s="296"/>
    </row>
    <row r="36" spans="2:7">
      <c r="B36" s="53"/>
      <c r="C36" s="55"/>
      <c r="D36" s="55"/>
      <c r="E36" s="55"/>
      <c r="F36" s="55"/>
      <c r="G36" s="55"/>
    </row>
    <row r="37" spans="2:7">
      <c r="B37" s="53"/>
      <c r="C37" s="55"/>
      <c r="D37" s="55"/>
      <c r="E37" s="55"/>
      <c r="F37" s="55"/>
      <c r="G37" s="55"/>
    </row>
    <row r="38" spans="2:7">
      <c r="B38" s="53"/>
      <c r="C38" s="55"/>
      <c r="D38" s="55"/>
      <c r="E38" s="55"/>
      <c r="F38" s="55"/>
      <c r="G38" s="55"/>
    </row>
    <row r="39" spans="2:7">
      <c r="B39" s="53"/>
      <c r="C39" s="55"/>
      <c r="D39" s="55"/>
      <c r="E39" s="55"/>
      <c r="F39" s="55"/>
      <c r="G39" s="55"/>
    </row>
    <row r="40" spans="2:7" ht="13">
      <c r="B40" s="56" t="s">
        <v>70</v>
      </c>
      <c r="C40" s="55"/>
      <c r="D40" s="55"/>
      <c r="E40" s="55"/>
      <c r="F40" s="55"/>
      <c r="G40" s="55"/>
    </row>
    <row r="41" spans="2:7">
      <c r="B41" s="53"/>
      <c r="C41" s="55"/>
      <c r="D41" s="55"/>
      <c r="E41" s="55"/>
      <c r="F41" s="55"/>
      <c r="G41" s="55"/>
    </row>
    <row r="42" spans="2:7" ht="25.5" customHeight="1">
      <c r="B42" s="297" t="s">
        <v>71</v>
      </c>
      <c r="C42" s="297"/>
      <c r="D42" s="297"/>
      <c r="E42" s="297"/>
      <c r="F42" s="297"/>
      <c r="G42" s="297"/>
    </row>
    <row r="43" spans="2:7" ht="3.75" customHeight="1">
      <c r="B43" s="57"/>
      <c r="C43" s="57"/>
      <c r="D43" s="57"/>
      <c r="E43" s="57"/>
      <c r="F43" s="57"/>
      <c r="G43" s="57"/>
    </row>
    <row r="44" spans="2:7" ht="27" customHeight="1">
      <c r="B44" s="298" t="s">
        <v>72</v>
      </c>
      <c r="C44" s="298"/>
      <c r="D44" s="298"/>
      <c r="E44" s="298"/>
      <c r="F44" s="298"/>
      <c r="G44" s="298"/>
    </row>
    <row r="45" spans="2:7" ht="3" customHeight="1">
      <c r="B45" s="67"/>
      <c r="C45" s="67"/>
      <c r="D45" s="67"/>
      <c r="E45" s="67"/>
      <c r="F45" s="67"/>
      <c r="G45" s="67"/>
    </row>
    <row r="46" spans="2:7" ht="24.75" customHeight="1">
      <c r="B46" s="298" t="s">
        <v>73</v>
      </c>
      <c r="C46" s="298"/>
      <c r="D46" s="298"/>
      <c r="E46" s="298"/>
      <c r="F46" s="298"/>
      <c r="G46" s="298"/>
    </row>
    <row r="47" spans="2:7" ht="3" customHeight="1">
      <c r="B47" s="54"/>
      <c r="C47" s="54"/>
      <c r="D47" s="54"/>
      <c r="E47" s="54"/>
      <c r="F47" s="54"/>
      <c r="G47" s="54"/>
    </row>
    <row r="48" spans="2:7">
      <c r="B48" s="298" t="s">
        <v>74</v>
      </c>
      <c r="C48" s="298"/>
      <c r="D48" s="298"/>
      <c r="E48" s="298"/>
      <c r="F48" s="298"/>
      <c r="G48" s="298"/>
    </row>
    <row r="49" spans="2:7">
      <c r="B49" s="53"/>
      <c r="C49" s="53"/>
      <c r="D49" s="53"/>
      <c r="E49" s="53"/>
      <c r="F49" s="53"/>
      <c r="G49" s="53"/>
    </row>
    <row r="50" spans="2:7" ht="30.75" customHeight="1">
      <c r="B50" s="297" t="s">
        <v>75</v>
      </c>
      <c r="C50" s="297"/>
      <c r="D50" s="297"/>
      <c r="E50" s="297"/>
      <c r="F50" s="297"/>
      <c r="G50" s="297"/>
    </row>
    <row r="51" spans="2:7" ht="3.75" customHeight="1">
      <c r="B51" s="57"/>
      <c r="C51" s="57"/>
      <c r="D51" s="57"/>
      <c r="E51" s="57"/>
      <c r="F51" s="57"/>
      <c r="G51" s="57"/>
    </row>
    <row r="52" spans="2:7" ht="153" customHeight="1">
      <c r="B52" s="291" t="s">
        <v>76</v>
      </c>
      <c r="C52" s="291"/>
      <c r="D52" s="291"/>
      <c r="E52" s="291"/>
      <c r="F52" s="291"/>
      <c r="G52" s="291"/>
    </row>
    <row r="53" spans="2:7">
      <c r="B53" s="58"/>
      <c r="C53" s="58"/>
      <c r="D53" s="58"/>
      <c r="E53" s="58"/>
      <c r="F53" s="58"/>
      <c r="G53" s="58"/>
    </row>
    <row r="54" spans="2:7">
      <c r="B54" s="58"/>
      <c r="C54" s="58"/>
      <c r="D54" s="58"/>
      <c r="E54" s="58"/>
      <c r="F54" s="58"/>
      <c r="G54" s="58"/>
    </row>
    <row r="55" spans="2:7">
      <c r="B55" s="58"/>
      <c r="C55" s="58"/>
      <c r="D55" s="58"/>
      <c r="E55" s="58"/>
      <c r="F55" s="58"/>
      <c r="G55" s="58"/>
    </row>
    <row r="56" spans="2:7">
      <c r="B56" s="58"/>
      <c r="C56" s="58"/>
      <c r="D56" s="58"/>
      <c r="E56" s="58"/>
      <c r="F56" s="58"/>
      <c r="G56" s="58"/>
    </row>
    <row r="57" spans="2:7">
      <c r="B57" s="43"/>
      <c r="C57" s="59"/>
      <c r="D57" s="59"/>
      <c r="E57" s="59"/>
      <c r="F57" s="59"/>
      <c r="G57" s="59"/>
    </row>
    <row r="58" spans="2:7" ht="15" customHeight="1">
      <c r="B58" s="43"/>
      <c r="C58" s="61"/>
      <c r="D58" s="60"/>
      <c r="E58" s="62"/>
      <c r="F58" s="62"/>
      <c r="G58" s="43"/>
    </row>
    <row r="59" spans="2:7" ht="12.75" customHeight="1">
      <c r="B59" s="43"/>
      <c r="C59" s="63" t="s">
        <v>16</v>
      </c>
      <c r="D59" s="64"/>
      <c r="E59" s="292" t="s">
        <v>77</v>
      </c>
      <c r="F59" s="292"/>
      <c r="G59" s="43"/>
    </row>
    <row r="60" spans="2:7" ht="12.75" customHeight="1">
      <c r="B60" s="43"/>
      <c r="C60" s="63" t="s">
        <v>78</v>
      </c>
      <c r="D60" s="64"/>
      <c r="E60" s="293" t="s">
        <v>78</v>
      </c>
      <c r="F60" s="293"/>
      <c r="G60" s="43"/>
    </row>
    <row r="61" spans="2:7" ht="15" customHeight="1">
      <c r="B61" s="43"/>
      <c r="C61" s="63" t="s">
        <v>79</v>
      </c>
      <c r="D61" s="64"/>
      <c r="E61" s="294" t="s">
        <v>79</v>
      </c>
      <c r="F61" s="294"/>
      <c r="G61" s="43"/>
    </row>
    <row r="62" spans="2:7" ht="13">
      <c r="B62" s="65"/>
      <c r="C62" s="65"/>
      <c r="D62" s="65"/>
      <c r="E62" s="65"/>
      <c r="F62" s="65"/>
      <c r="G62" s="65"/>
    </row>
    <row r="63" spans="2:7" ht="13">
      <c r="B63" s="65"/>
      <c r="C63" s="65"/>
      <c r="D63" s="65"/>
      <c r="E63" s="65"/>
      <c r="F63" s="65"/>
      <c r="G63" s="65"/>
    </row>
  </sheetData>
  <mergeCells count="30">
    <mergeCell ref="F12:G12"/>
    <mergeCell ref="B6:G6"/>
    <mergeCell ref="B7:G7"/>
    <mergeCell ref="F9:G9"/>
    <mergeCell ref="F10:G10"/>
    <mergeCell ref="F11:G11"/>
    <mergeCell ref="B34:G34"/>
    <mergeCell ref="F13:G13"/>
    <mergeCell ref="D15:F15"/>
    <mergeCell ref="B16:C16"/>
    <mergeCell ref="B22:B25"/>
    <mergeCell ref="D23:F23"/>
    <mergeCell ref="D24:F24"/>
    <mergeCell ref="D25:F25"/>
    <mergeCell ref="B52:G52"/>
    <mergeCell ref="E59:F59"/>
    <mergeCell ref="E60:F60"/>
    <mergeCell ref="E61:F61"/>
    <mergeCell ref="C10:C13"/>
    <mergeCell ref="C35:G35"/>
    <mergeCell ref="B42:G42"/>
    <mergeCell ref="B44:G44"/>
    <mergeCell ref="B46:G46"/>
    <mergeCell ref="B48:G48"/>
    <mergeCell ref="B50:G50"/>
    <mergeCell ref="B27:F27"/>
    <mergeCell ref="B29:G29"/>
    <mergeCell ref="C30:G30"/>
    <mergeCell ref="B31:G31"/>
    <mergeCell ref="B32:G32"/>
  </mergeCells>
  <dataValidations count="3">
    <dataValidation type="list" allowBlank="1" showInputMessage="1" showErrorMessage="1" sqref="F13 JB13 SX13 ACT13 AMP13 AWL13 BGH13 BQD13 BZZ13 CJV13 CTR13 DDN13 DNJ13 DXF13 EHB13 EQX13 FAT13 FKP13 FUL13 GEH13 GOD13 GXZ13 HHV13 HRR13 IBN13 ILJ13 IVF13 JFB13 JOX13 JYT13 KIP13 KSL13 LCH13 LMD13 LVZ13 MFV13 MPR13 MZN13 NJJ13 NTF13 ODB13 OMX13 OWT13 PGP13 PQL13 QAH13 QKD13 QTZ13 RDV13 RNR13 RXN13 SHJ13 SRF13 TBB13 TKX13 TUT13 UEP13 UOL13 UYH13 VID13 VRZ13 WBV13 WLR13 WVN13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$M$7:$M$8</formula1>
    </dataValidation>
    <dataValidation type="list" allowBlank="1" showInputMessage="1" showErrorMessage="1" sqref="F12 JB12 SX12 ACT12 AMP12 AWL12 BGH12 BQD12 BZZ12 CJV12 CTR12 DDN12 DNJ12 DXF12 EHB12 EQX12 FAT12 FKP12 FUL12 GEH12 GOD12 GXZ12 HHV12 HRR12 IBN12 ILJ12 IVF12 JFB12 JOX12 JYT12 KIP12 KSL12 LCH12 LMD12 LVZ12 MFV12 MPR12 MZN12 NJJ12 NTF12 ODB12 OMX12 OWT12 PGP12 PQL12 QAH12 QKD12 QTZ12 RDV12 RNR12 RXN12 SHJ12 SRF12 TBB12 TKX12 TUT12 UEP12 UOL12 UYH12 VID12 VRZ12 WBV12 WLR12 WVN12 F65545 JB65545 SX65545 ACT65545 AMP65545 AWL65545 BGH65545 BQD65545 BZZ65545 CJV65545 CTR65545 DDN65545 DNJ65545 DXF65545 EHB65545 EQX65545 FAT65545 FKP65545 FUL65545 GEH65545 GOD65545 GXZ65545 HHV65545 HRR65545 IBN65545 ILJ65545 IVF65545 JFB65545 JOX65545 JYT65545 KIP65545 KSL65545 LCH65545 LMD65545 LVZ65545 MFV65545 MPR65545 MZN65545 NJJ65545 NTF65545 ODB65545 OMX65545 OWT65545 PGP65545 PQL65545 QAH65545 QKD65545 QTZ65545 RDV65545 RNR65545 RXN65545 SHJ65545 SRF65545 TBB65545 TKX65545 TUT65545 UEP65545 UOL65545 UYH65545 VID65545 VRZ65545 WBV65545 WLR65545 WVN65545 F131081 JB131081 SX131081 ACT131081 AMP131081 AWL131081 BGH131081 BQD131081 BZZ131081 CJV131081 CTR131081 DDN131081 DNJ131081 DXF131081 EHB131081 EQX131081 FAT131081 FKP131081 FUL131081 GEH131081 GOD131081 GXZ131081 HHV131081 HRR131081 IBN131081 ILJ131081 IVF131081 JFB131081 JOX131081 JYT131081 KIP131081 KSL131081 LCH131081 LMD131081 LVZ131081 MFV131081 MPR131081 MZN131081 NJJ131081 NTF131081 ODB131081 OMX131081 OWT131081 PGP131081 PQL131081 QAH131081 QKD131081 QTZ131081 RDV131081 RNR131081 RXN131081 SHJ131081 SRF131081 TBB131081 TKX131081 TUT131081 UEP131081 UOL131081 UYH131081 VID131081 VRZ131081 WBV131081 WLR131081 WVN131081 F196617 JB196617 SX196617 ACT196617 AMP196617 AWL196617 BGH196617 BQD196617 BZZ196617 CJV196617 CTR196617 DDN196617 DNJ196617 DXF196617 EHB196617 EQX196617 FAT196617 FKP196617 FUL196617 GEH196617 GOD196617 GXZ196617 HHV196617 HRR196617 IBN196617 ILJ196617 IVF196617 JFB196617 JOX196617 JYT196617 KIP196617 KSL196617 LCH196617 LMD196617 LVZ196617 MFV196617 MPR196617 MZN196617 NJJ196617 NTF196617 ODB196617 OMX196617 OWT196617 PGP196617 PQL196617 QAH196617 QKD196617 QTZ196617 RDV196617 RNR196617 RXN196617 SHJ196617 SRF196617 TBB196617 TKX196617 TUT196617 UEP196617 UOL196617 UYH196617 VID196617 VRZ196617 WBV196617 WLR196617 WVN196617 F262153 JB262153 SX262153 ACT262153 AMP262153 AWL262153 BGH262153 BQD262153 BZZ262153 CJV262153 CTR262153 DDN262153 DNJ262153 DXF262153 EHB262153 EQX262153 FAT262153 FKP262153 FUL262153 GEH262153 GOD262153 GXZ262153 HHV262153 HRR262153 IBN262153 ILJ262153 IVF262153 JFB262153 JOX262153 JYT262153 KIP262153 KSL262153 LCH262153 LMD262153 LVZ262153 MFV262153 MPR262153 MZN262153 NJJ262153 NTF262153 ODB262153 OMX262153 OWT262153 PGP262153 PQL262153 QAH262153 QKD262153 QTZ262153 RDV262153 RNR262153 RXN262153 SHJ262153 SRF262153 TBB262153 TKX262153 TUT262153 UEP262153 UOL262153 UYH262153 VID262153 VRZ262153 WBV262153 WLR262153 WVN262153 F327689 JB327689 SX327689 ACT327689 AMP327689 AWL327689 BGH327689 BQD327689 BZZ327689 CJV327689 CTR327689 DDN327689 DNJ327689 DXF327689 EHB327689 EQX327689 FAT327689 FKP327689 FUL327689 GEH327689 GOD327689 GXZ327689 HHV327689 HRR327689 IBN327689 ILJ327689 IVF327689 JFB327689 JOX327689 JYT327689 KIP327689 KSL327689 LCH327689 LMD327689 LVZ327689 MFV327689 MPR327689 MZN327689 NJJ327689 NTF327689 ODB327689 OMX327689 OWT327689 PGP327689 PQL327689 QAH327689 QKD327689 QTZ327689 RDV327689 RNR327689 RXN327689 SHJ327689 SRF327689 TBB327689 TKX327689 TUT327689 UEP327689 UOL327689 UYH327689 VID327689 VRZ327689 WBV327689 WLR327689 WVN327689 F393225 JB393225 SX393225 ACT393225 AMP393225 AWL393225 BGH393225 BQD393225 BZZ393225 CJV393225 CTR393225 DDN393225 DNJ393225 DXF393225 EHB393225 EQX393225 FAT393225 FKP393225 FUL393225 GEH393225 GOD393225 GXZ393225 HHV393225 HRR393225 IBN393225 ILJ393225 IVF393225 JFB393225 JOX393225 JYT393225 KIP393225 KSL393225 LCH393225 LMD393225 LVZ393225 MFV393225 MPR393225 MZN393225 NJJ393225 NTF393225 ODB393225 OMX393225 OWT393225 PGP393225 PQL393225 QAH393225 QKD393225 QTZ393225 RDV393225 RNR393225 RXN393225 SHJ393225 SRF393225 TBB393225 TKX393225 TUT393225 UEP393225 UOL393225 UYH393225 VID393225 VRZ393225 WBV393225 WLR393225 WVN393225 F458761 JB458761 SX458761 ACT458761 AMP458761 AWL458761 BGH458761 BQD458761 BZZ458761 CJV458761 CTR458761 DDN458761 DNJ458761 DXF458761 EHB458761 EQX458761 FAT458761 FKP458761 FUL458761 GEH458761 GOD458761 GXZ458761 HHV458761 HRR458761 IBN458761 ILJ458761 IVF458761 JFB458761 JOX458761 JYT458761 KIP458761 KSL458761 LCH458761 LMD458761 LVZ458761 MFV458761 MPR458761 MZN458761 NJJ458761 NTF458761 ODB458761 OMX458761 OWT458761 PGP458761 PQL458761 QAH458761 QKD458761 QTZ458761 RDV458761 RNR458761 RXN458761 SHJ458761 SRF458761 TBB458761 TKX458761 TUT458761 UEP458761 UOL458761 UYH458761 VID458761 VRZ458761 WBV458761 WLR458761 WVN458761 F524297 JB524297 SX524297 ACT524297 AMP524297 AWL524297 BGH524297 BQD524297 BZZ524297 CJV524297 CTR524297 DDN524297 DNJ524297 DXF524297 EHB524297 EQX524297 FAT524297 FKP524297 FUL524297 GEH524297 GOD524297 GXZ524297 HHV524297 HRR524297 IBN524297 ILJ524297 IVF524297 JFB524297 JOX524297 JYT524297 KIP524297 KSL524297 LCH524297 LMD524297 LVZ524297 MFV524297 MPR524297 MZN524297 NJJ524297 NTF524297 ODB524297 OMX524297 OWT524297 PGP524297 PQL524297 QAH524297 QKD524297 QTZ524297 RDV524297 RNR524297 RXN524297 SHJ524297 SRF524297 TBB524297 TKX524297 TUT524297 UEP524297 UOL524297 UYH524297 VID524297 VRZ524297 WBV524297 WLR524297 WVN524297 F589833 JB589833 SX589833 ACT589833 AMP589833 AWL589833 BGH589833 BQD589833 BZZ589833 CJV589833 CTR589833 DDN589833 DNJ589833 DXF589833 EHB589833 EQX589833 FAT589833 FKP589833 FUL589833 GEH589833 GOD589833 GXZ589833 HHV589833 HRR589833 IBN589833 ILJ589833 IVF589833 JFB589833 JOX589833 JYT589833 KIP589833 KSL589833 LCH589833 LMD589833 LVZ589833 MFV589833 MPR589833 MZN589833 NJJ589833 NTF589833 ODB589833 OMX589833 OWT589833 PGP589833 PQL589833 QAH589833 QKD589833 QTZ589833 RDV589833 RNR589833 RXN589833 SHJ589833 SRF589833 TBB589833 TKX589833 TUT589833 UEP589833 UOL589833 UYH589833 VID589833 VRZ589833 WBV589833 WLR589833 WVN589833 F655369 JB655369 SX655369 ACT655369 AMP655369 AWL655369 BGH655369 BQD655369 BZZ655369 CJV655369 CTR655369 DDN655369 DNJ655369 DXF655369 EHB655369 EQX655369 FAT655369 FKP655369 FUL655369 GEH655369 GOD655369 GXZ655369 HHV655369 HRR655369 IBN655369 ILJ655369 IVF655369 JFB655369 JOX655369 JYT655369 KIP655369 KSL655369 LCH655369 LMD655369 LVZ655369 MFV655369 MPR655369 MZN655369 NJJ655369 NTF655369 ODB655369 OMX655369 OWT655369 PGP655369 PQL655369 QAH655369 QKD655369 QTZ655369 RDV655369 RNR655369 RXN655369 SHJ655369 SRF655369 TBB655369 TKX655369 TUT655369 UEP655369 UOL655369 UYH655369 VID655369 VRZ655369 WBV655369 WLR655369 WVN655369 F720905 JB720905 SX720905 ACT720905 AMP720905 AWL720905 BGH720905 BQD720905 BZZ720905 CJV720905 CTR720905 DDN720905 DNJ720905 DXF720905 EHB720905 EQX720905 FAT720905 FKP720905 FUL720905 GEH720905 GOD720905 GXZ720905 HHV720905 HRR720905 IBN720905 ILJ720905 IVF720905 JFB720905 JOX720905 JYT720905 KIP720905 KSL720905 LCH720905 LMD720905 LVZ720905 MFV720905 MPR720905 MZN720905 NJJ720905 NTF720905 ODB720905 OMX720905 OWT720905 PGP720905 PQL720905 QAH720905 QKD720905 QTZ720905 RDV720905 RNR720905 RXN720905 SHJ720905 SRF720905 TBB720905 TKX720905 TUT720905 UEP720905 UOL720905 UYH720905 VID720905 VRZ720905 WBV720905 WLR720905 WVN720905 F786441 JB786441 SX786441 ACT786441 AMP786441 AWL786441 BGH786441 BQD786441 BZZ786441 CJV786441 CTR786441 DDN786441 DNJ786441 DXF786441 EHB786441 EQX786441 FAT786441 FKP786441 FUL786441 GEH786441 GOD786441 GXZ786441 HHV786441 HRR786441 IBN786441 ILJ786441 IVF786441 JFB786441 JOX786441 JYT786441 KIP786441 KSL786441 LCH786441 LMD786441 LVZ786441 MFV786441 MPR786441 MZN786441 NJJ786441 NTF786441 ODB786441 OMX786441 OWT786441 PGP786441 PQL786441 QAH786441 QKD786441 QTZ786441 RDV786441 RNR786441 RXN786441 SHJ786441 SRF786441 TBB786441 TKX786441 TUT786441 UEP786441 UOL786441 UYH786441 VID786441 VRZ786441 WBV786441 WLR786441 WVN786441 F851977 JB851977 SX851977 ACT851977 AMP851977 AWL851977 BGH851977 BQD851977 BZZ851977 CJV851977 CTR851977 DDN851977 DNJ851977 DXF851977 EHB851977 EQX851977 FAT851977 FKP851977 FUL851977 GEH851977 GOD851977 GXZ851977 HHV851977 HRR851977 IBN851977 ILJ851977 IVF851977 JFB851977 JOX851977 JYT851977 KIP851977 KSL851977 LCH851977 LMD851977 LVZ851977 MFV851977 MPR851977 MZN851977 NJJ851977 NTF851977 ODB851977 OMX851977 OWT851977 PGP851977 PQL851977 QAH851977 QKD851977 QTZ851977 RDV851977 RNR851977 RXN851977 SHJ851977 SRF851977 TBB851977 TKX851977 TUT851977 UEP851977 UOL851977 UYH851977 VID851977 VRZ851977 WBV851977 WLR851977 WVN851977 F917513 JB917513 SX917513 ACT917513 AMP917513 AWL917513 BGH917513 BQD917513 BZZ917513 CJV917513 CTR917513 DDN917513 DNJ917513 DXF917513 EHB917513 EQX917513 FAT917513 FKP917513 FUL917513 GEH917513 GOD917513 GXZ917513 HHV917513 HRR917513 IBN917513 ILJ917513 IVF917513 JFB917513 JOX917513 JYT917513 KIP917513 KSL917513 LCH917513 LMD917513 LVZ917513 MFV917513 MPR917513 MZN917513 NJJ917513 NTF917513 ODB917513 OMX917513 OWT917513 PGP917513 PQL917513 QAH917513 QKD917513 QTZ917513 RDV917513 RNR917513 RXN917513 SHJ917513 SRF917513 TBB917513 TKX917513 TUT917513 UEP917513 UOL917513 UYH917513 VID917513 VRZ917513 WBV917513 WLR917513 WVN917513 F983049 JB983049 SX983049 ACT983049 AMP983049 AWL983049 BGH983049 BQD983049 BZZ983049 CJV983049 CTR983049 DDN983049 DNJ983049 DXF983049 EHB983049 EQX983049 FAT983049 FKP983049 FUL983049 GEH983049 GOD983049 GXZ983049 HHV983049 HRR983049 IBN983049 ILJ983049 IVF983049 JFB983049 JOX983049 JYT983049 KIP983049 KSL983049 LCH983049 LMD983049 LVZ983049 MFV983049 MPR983049 MZN983049 NJJ983049 NTF983049 ODB983049 OMX983049 OWT983049 PGP983049 PQL983049 QAH983049 QKD983049 QTZ983049 RDV983049 RNR983049 RXN983049 SHJ983049 SRF983049 TBB983049 TKX983049 TUT983049 UEP983049 UOL983049 UYH983049 VID983049 VRZ983049 WBV983049 WLR983049 WVN983049">
      <formula1>$K$7:$K$8</formula1>
    </dataValidation>
    <dataValidation type="list" allowBlank="1" showInputMessage="1" showErrorMessage="1"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$I$7:$I$8</formula1>
    </dataValidation>
  </dataValidations>
  <printOptions horizontalCentered="1"/>
  <pageMargins left="0.31496062992125984" right="0.31496062992125984" top="0.39370078740157483" bottom="0.59055118110236227" header="0.31496062992125984" footer="0.31496062992125984"/>
  <pageSetup paperSize="9" scale="70" orientation="portrait" r:id="rId1"/>
  <headerFooter>
    <oddFooter>&amp;RPágina &amp;N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ORÇAMENTO</vt:lpstr>
      <vt:lpstr>BDI</vt:lpstr>
      <vt:lpstr>BDI!Area_de_impressao</vt:lpstr>
      <vt:lpstr>ORÇAMENTO!Area_de_impressao</vt:lpstr>
      <vt:lpstr>ORÇAMENTO!Titulos_de_impressao</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Priscila</dc:creator>
  <cp:lastModifiedBy>caroldp@unochapeco.edu.br</cp:lastModifiedBy>
  <cp:lastPrinted>2022-07-15T19:01:57Z</cp:lastPrinted>
  <dcterms:created xsi:type="dcterms:W3CDTF">2008-12-13T22:55:29Z</dcterms:created>
  <dcterms:modified xsi:type="dcterms:W3CDTF">2022-07-15T19:02:05Z</dcterms:modified>
</cp:coreProperties>
</file>